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ECOM Cedar Hills Env Controls E00286E12\Report Drafts\RI_FS Report\Appendices\Appendix D - Analytical Data Summary Tables (on CD)\"/>
    </mc:Choice>
  </mc:AlternateContent>
  <bookViews>
    <workbookView xWindow="0" yWindow="0" windowWidth="21540" windowHeight="9480"/>
  </bookViews>
  <sheets>
    <sheet name="Sheet1" sheetId="1" r:id="rId1"/>
  </sheets>
  <definedNames>
    <definedName name="_xlnm._FilterDatabase" localSheetId="0" hidden="1">Sheet1!$A$1:$R$70</definedName>
    <definedName name="_xlnm.Print_Titles" localSheetId="0">Sheet1!$1:$1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8" i="1" l="1"/>
  <c r="R59" i="1"/>
  <c r="R60" i="1"/>
  <c r="R61" i="1"/>
  <c r="R62" i="1"/>
  <c r="R63" i="1"/>
  <c r="R64" i="1"/>
  <c r="R65" i="1"/>
  <c r="R66" i="1"/>
  <c r="R67" i="1"/>
  <c r="R68" i="1"/>
  <c r="R69" i="1"/>
  <c r="R70" i="1"/>
  <c r="R57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28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11" i="1"/>
  <c r="R3" i="1"/>
  <c r="R4" i="1"/>
  <c r="R5" i="1"/>
  <c r="R6" i="1"/>
  <c r="R7" i="1"/>
  <c r="R8" i="1"/>
  <c r="R9" i="1"/>
  <c r="R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2" i="1"/>
</calcChain>
</file>

<file path=xl/sharedStrings.xml><?xml version="1.0" encoding="utf-8"?>
<sst xmlns="http://schemas.openxmlformats.org/spreadsheetml/2006/main" count="111" uniqueCount="90">
  <si>
    <t>Analyte</t>
  </si>
  <si>
    <t>Number of Sampled Locations</t>
  </si>
  <si>
    <t>Number of Samples (excluding Field Dups)</t>
  </si>
  <si>
    <t>First Sample Date</t>
  </si>
  <si>
    <t>Most Recent Available Sample Date</t>
  </si>
  <si>
    <t>1,1,1-TRICHLOROETHANE</t>
  </si>
  <si>
    <t>1,1,2,2-TETRACHLOROETHANE</t>
  </si>
  <si>
    <t>1,1,2-TRICHLOROETHANE</t>
  </si>
  <si>
    <t>1,1-DICHLOROETHANE</t>
  </si>
  <si>
    <t>1,1-DICHLOROETHENE</t>
  </si>
  <si>
    <t>1,2,4-TRICHLOROBENZENE</t>
  </si>
  <si>
    <t>1,2,4-TRIMETHYLBENZENE</t>
  </si>
  <si>
    <t>1,2-DIBROMO-3-CHLOROPROPANE</t>
  </si>
  <si>
    <t>1,2-DIBROMOETHANE</t>
  </si>
  <si>
    <t>1,2-DICHLOROBENZENE</t>
  </si>
  <si>
    <t>1,2-DICHLOROETHANE</t>
  </si>
  <si>
    <t>1,2-DICHLOROPROPANE</t>
  </si>
  <si>
    <t>1,2-DICHLOROTETRAFLUOROETHANE;FLUOROCARBON 114</t>
  </si>
  <si>
    <t>1,3,5-Trimethylbenzene</t>
  </si>
  <si>
    <t>1,3-BUTADIENE</t>
  </si>
  <si>
    <t>1,3-DICHLOROBENZENE</t>
  </si>
  <si>
    <t>1,4-DICHLOROBENZENE</t>
  </si>
  <si>
    <t>1,4-Dioxane</t>
  </si>
  <si>
    <t>2,2,4-TRIMETHYLPENTANE</t>
  </si>
  <si>
    <t>2-BUTANONE</t>
  </si>
  <si>
    <t>2-HEXANONE</t>
  </si>
  <si>
    <t>4-ETHYLTOLUENE</t>
  </si>
  <si>
    <t>4-METHYL-2-PENTANONE</t>
  </si>
  <si>
    <t>ACETONE</t>
  </si>
  <si>
    <t>ACETONITRILE</t>
  </si>
  <si>
    <t>ACROLEIN</t>
  </si>
  <si>
    <t>BENZENE</t>
  </si>
  <si>
    <t>BENZYL CHLORIDE</t>
  </si>
  <si>
    <t>BROMODICHLOROMETHANE</t>
  </si>
  <si>
    <t>BROMOFORM</t>
  </si>
  <si>
    <t>BROMOMETHANE</t>
  </si>
  <si>
    <t>CARBON DISULFIDE</t>
  </si>
  <si>
    <t>CARBON TETRACHLORIDE</t>
  </si>
  <si>
    <t>CHLORINATED FLUOROCARBON (FREON 113)</t>
  </si>
  <si>
    <t>CHLOROBENZENE</t>
  </si>
  <si>
    <t>CHLORODIBROMOMETHANE</t>
  </si>
  <si>
    <t>CHLOROETHANE</t>
  </si>
  <si>
    <t>CHLOROMETHANE</t>
  </si>
  <si>
    <t>CIS-1,2-DICHLOROETHENE</t>
  </si>
  <si>
    <t>CIS-1,3-DICHLOROPROPENE</t>
  </si>
  <si>
    <t>CYCLOHEXANE</t>
  </si>
  <si>
    <t>DICHLORODIFLUOROMETHANE</t>
  </si>
  <si>
    <t>ETHANOL</t>
  </si>
  <si>
    <t>ETHYL ACETATE</t>
  </si>
  <si>
    <t>ETHYLBENZENE</t>
  </si>
  <si>
    <t>HEXACHLOROBUTADIENE</t>
  </si>
  <si>
    <t>HEXANE</t>
  </si>
  <si>
    <t>ISOPROPYL ALCOHOL (MANUFACTURING-STRONG ACID</t>
  </si>
  <si>
    <t>METHYL METHACRYLATE</t>
  </si>
  <si>
    <t>METHYLENE CHLORIDE</t>
  </si>
  <si>
    <t>N-HEPTANE</t>
  </si>
  <si>
    <t>OCTANE</t>
  </si>
  <si>
    <t>O-XYLENE</t>
  </si>
  <si>
    <t>PROPYLENE (PROPENE)</t>
  </si>
  <si>
    <t>STYRENE</t>
  </si>
  <si>
    <t>TETRACHLOROETHENE</t>
  </si>
  <si>
    <t>TETRAHYDROFURAN</t>
  </si>
  <si>
    <t>TOLUENE</t>
  </si>
  <si>
    <t>TRANS-1,2-DICHLOROETHENE</t>
  </si>
  <si>
    <t>TRANS-1,3-DICHLOROPROPENE</t>
  </si>
  <si>
    <t>TRICHLOROETHENE</t>
  </si>
  <si>
    <t>TRICHLOROFLUOROMETHANE</t>
  </si>
  <si>
    <t>VINYL ACETATE</t>
  </si>
  <si>
    <t>VINYL CHLORIDE</t>
  </si>
  <si>
    <t>Number of Samples with Detected Concentration</t>
  </si>
  <si>
    <t>Last Sample Date with Detected Concentration</t>
  </si>
  <si>
    <t>Maxumim Detected Concentration</t>
  </si>
  <si>
    <t>Minimum Detected Concentraion</t>
  </si>
  <si>
    <t>Average Detected Concentration</t>
  </si>
  <si>
    <t>Units</t>
  </si>
  <si>
    <t>ug/m3</t>
  </si>
  <si>
    <t>Detection Frequency (%)</t>
  </si>
  <si>
    <t>Preliminary Screening Level</t>
  </si>
  <si>
    <t>Exceedance Frequency (%)</t>
  </si>
  <si>
    <t>Number of Exceedances of Preliminary Screening Level</t>
  </si>
  <si>
    <t>Date of Last Screening Level Exceedance</t>
  </si>
  <si>
    <t>Number of NonDetects with Reporting Limit Above Preliminary Screening Level</t>
  </si>
  <si>
    <t>Number of Samples Since Last Screening Level Exceedance</t>
  </si>
  <si>
    <t>NAPHTHALENE</t>
  </si>
  <si>
    <t>METHYL TERT-BUTYLETHER</t>
  </si>
  <si>
    <t>M,P-XYLENE</t>
  </si>
  <si>
    <t>ISOPROPYLBENZENE</t>
  </si>
  <si>
    <t>CHLOROFORM</t>
  </si>
  <si>
    <r>
      <rPr>
        <sz val="11"/>
        <color theme="0" tint="-0.249977111117893"/>
        <rFont val="Calibri"/>
        <family val="2"/>
        <scheme val="minor"/>
      </rPr>
      <t>Gray font</t>
    </r>
    <r>
      <rPr>
        <sz val="11"/>
        <color theme="1"/>
        <rFont val="Calibri"/>
        <family val="2"/>
        <scheme val="minor"/>
      </rPr>
      <t xml:space="preserve"> indicates analytes not detected above laboratory reporting detection limits in soil gas.</t>
    </r>
  </si>
  <si>
    <t xml:space="preserve">Black font indicates analytes detected in soil gas.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</si>
</sst>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color indexed="8"/>
      <name val="Arial"/>
      <family val="2"/>
    </font>
    <font>
      <b/>
      <sz val="12"/>
      <color theme="0"/>
      <name val="Arial Narrow"/>
      <family val="2"/>
    </font>
    <font>
      <sz val="10"/>
      <color theme="0" tint="-0.249977111117893"/>
      <name val="Tahoma"/>
      <family val="2"/>
    </font>
    <font>
      <sz val="11"/>
      <color theme="0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3" fillId="0" borderId="0"/>
  </cellStyleXfs>
  <cellXfs count="37">
    <xf numFmtId="0" fontId="0" fillId="0" borderId="0" xfId="0"/>
    <xf numFmtId="49" fontId="2" fillId="0" borderId="1" xfId="6" applyNumberFormat="1" applyBorder="1" applyAlignment="1">
      <alignment vertical="top"/>
    </xf>
    <xf numFmtId="0" fontId="2" fillId="0" borderId="1" xfId="2" applyBorder="1" applyAlignment="1">
      <alignment horizontal="center" vertical="top"/>
    </xf>
    <xf numFmtId="0" fontId="2" fillId="0" borderId="1" xfId="3" applyBorder="1" applyAlignment="1">
      <alignment horizontal="center" vertical="top"/>
    </xf>
    <xf numFmtId="14" fontId="2" fillId="0" borderId="1" xfId="4" applyNumberFormat="1" applyBorder="1" applyAlignment="1">
      <alignment horizontal="center" vertical="top"/>
    </xf>
    <xf numFmtId="14" fontId="2" fillId="0" borderId="1" xfId="5" applyNumberFormat="1" applyBorder="1" applyAlignment="1">
      <alignment horizontal="center" vertical="top"/>
    </xf>
    <xf numFmtId="0" fontId="2" fillId="0" borderId="1" xfId="4" applyBorder="1" applyAlignment="1">
      <alignment horizontal="center" vertical="top"/>
    </xf>
    <xf numFmtId="0" fontId="2" fillId="0" borderId="1" xfId="5" applyBorder="1" applyAlignment="1">
      <alignment horizontal="center" vertical="top"/>
    </xf>
    <xf numFmtId="0" fontId="2" fillId="0" borderId="1" xfId="7" applyBorder="1" applyAlignment="1">
      <alignment horizontal="center" vertical="top"/>
    </xf>
    <xf numFmtId="14" fontId="2" fillId="0" borderId="1" xfId="3" applyNumberFormat="1" applyBorder="1" applyAlignment="1">
      <alignment horizontal="center" vertical="top"/>
    </xf>
    <xf numFmtId="49" fontId="2" fillId="0" borderId="1" xfId="8" applyNumberFormat="1" applyBorder="1" applyAlignment="1">
      <alignment horizontal="center" vertical="top"/>
    </xf>
    <xf numFmtId="9" fontId="2" fillId="0" borderId="1" xfId="1" applyFont="1" applyBorder="1" applyAlignment="1">
      <alignment horizontal="center" vertical="top"/>
    </xf>
    <xf numFmtId="0" fontId="2" fillId="0" borderId="1" xfId="6" applyNumberFormat="1" applyBorder="1" applyAlignment="1">
      <alignment horizontal="center" vertical="top"/>
    </xf>
    <xf numFmtId="0" fontId="2" fillId="0" borderId="1" xfId="6" applyBorder="1" applyAlignment="1">
      <alignment horizontal="center" vertical="top"/>
    </xf>
    <xf numFmtId="9" fontId="0" fillId="0" borderId="1" xfId="1" applyFont="1" applyBorder="1" applyAlignment="1">
      <alignment horizontal="center"/>
    </xf>
    <xf numFmtId="14" fontId="2" fillId="0" borderId="1" xfId="2" applyNumberForma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2" fillId="0" borderId="1" xfId="4" applyFill="1" applyBorder="1" applyAlignment="1">
      <alignment horizontal="center" vertical="top"/>
    </xf>
    <xf numFmtId="0" fontId="4" fillId="2" borderId="2" xfId="9" applyFont="1" applyFill="1" applyBorder="1" applyAlignment="1">
      <alignment horizontal="center" wrapText="1"/>
    </xf>
    <xf numFmtId="49" fontId="5" fillId="0" borderId="1" xfId="6" applyNumberFormat="1" applyFont="1" applyBorder="1" applyAlignment="1">
      <alignment vertical="top"/>
    </xf>
    <xf numFmtId="0" fontId="5" fillId="0" borderId="1" xfId="2" applyFont="1" applyBorder="1" applyAlignment="1">
      <alignment horizontal="center" vertical="top"/>
    </xf>
    <xf numFmtId="0" fontId="5" fillId="0" borderId="1" xfId="3" applyFont="1" applyBorder="1" applyAlignment="1">
      <alignment horizontal="center" vertical="top"/>
    </xf>
    <xf numFmtId="14" fontId="5" fillId="0" borderId="1" xfId="4" applyNumberFormat="1" applyFont="1" applyBorder="1" applyAlignment="1">
      <alignment horizontal="center" vertical="top"/>
    </xf>
    <xf numFmtId="14" fontId="5" fillId="0" borderId="1" xfId="5" applyNumberFormat="1" applyFont="1" applyBorder="1" applyAlignment="1">
      <alignment horizontal="center" vertical="top"/>
    </xf>
    <xf numFmtId="9" fontId="5" fillId="0" borderId="1" xfId="1" applyFont="1" applyBorder="1" applyAlignment="1">
      <alignment horizontal="center" vertical="top"/>
    </xf>
    <xf numFmtId="0" fontId="5" fillId="0" borderId="1" xfId="4" applyFont="1" applyBorder="1" applyAlignment="1">
      <alignment horizontal="center" vertical="top"/>
    </xf>
    <xf numFmtId="0" fontId="5" fillId="0" borderId="1" xfId="5" applyFont="1" applyBorder="1" applyAlignment="1">
      <alignment horizontal="center" vertical="top"/>
    </xf>
    <xf numFmtId="0" fontId="5" fillId="0" borderId="1" xfId="7" applyFont="1" applyBorder="1" applyAlignment="1">
      <alignment horizontal="center" vertical="top"/>
    </xf>
    <xf numFmtId="0" fontId="5" fillId="0" borderId="1" xfId="8" applyFont="1" applyBorder="1" applyAlignment="1">
      <alignment horizontal="center" vertical="top"/>
    </xf>
    <xf numFmtId="0" fontId="5" fillId="0" borderId="1" xfId="6" applyNumberFormat="1" applyFont="1" applyBorder="1" applyAlignment="1">
      <alignment horizontal="center" vertical="top"/>
    </xf>
    <xf numFmtId="9" fontId="6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0" fontId="5" fillId="0" borderId="1" xfId="6" applyFont="1" applyBorder="1" applyAlignment="1">
      <alignment horizontal="center" vertical="top"/>
    </xf>
    <xf numFmtId="14" fontId="5" fillId="0" borderId="1" xfId="2" applyNumberFormat="1" applyFont="1" applyBorder="1" applyAlignment="1">
      <alignment horizontal="center" vertical="top"/>
    </xf>
    <xf numFmtId="0" fontId="5" fillId="0" borderId="1" xfId="4" applyFont="1" applyFill="1" applyBorder="1" applyAlignment="1">
      <alignment horizontal="center" vertical="top"/>
    </xf>
    <xf numFmtId="0" fontId="0" fillId="0" borderId="0" xfId="0" applyAlignment="1">
      <alignment horizontal="left"/>
    </xf>
  </cellXfs>
  <cellStyles count="10">
    <cellStyle name="GroupColumn0" xfId="2"/>
    <cellStyle name="GroupColumn1" xfId="3"/>
    <cellStyle name="GroupColumn2" xfId="4"/>
    <cellStyle name="GroupColumn3" xfId="5"/>
    <cellStyle name="GroupColumn4" xfId="7"/>
    <cellStyle name="GroupColumn5" xfId="8"/>
    <cellStyle name="Normal" xfId="0" builtinId="0"/>
    <cellStyle name="Normal_Sheet1" xfId="9"/>
    <cellStyle name="Percent" xfId="1" builtinId="5"/>
    <cellStyle name="RowHeader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tabSelected="1" view="pageLayout" zoomScaleNormal="100" workbookViewId="0">
      <selection activeCell="A11" sqref="A11"/>
    </sheetView>
  </sheetViews>
  <sheetFormatPr defaultRowHeight="15" x14ac:dyDescent="0.25"/>
  <cols>
    <col min="1" max="1" width="44" customWidth="1"/>
    <col min="2" max="2" width="11.5703125" customWidth="1"/>
    <col min="3" max="3" width="13.7109375" customWidth="1"/>
    <col min="5" max="5" width="11.5703125" customWidth="1"/>
    <col min="6" max="6" width="14.42578125" customWidth="1"/>
    <col min="7" max="7" width="12" customWidth="1"/>
    <col min="8" max="8" width="14.42578125" customWidth="1"/>
    <col min="9" max="9" width="13.85546875" customWidth="1"/>
    <col min="10" max="10" width="13" customWidth="1"/>
    <col min="11" max="11" width="15" customWidth="1"/>
    <col min="13" max="13" width="11.5703125" hidden="1" customWidth="1"/>
    <col min="14" max="14" width="14.7109375" hidden="1" customWidth="1"/>
    <col min="15" max="15" width="11.5703125" hidden="1" customWidth="1"/>
    <col min="16" max="16" width="16.42578125" hidden="1" customWidth="1"/>
    <col min="17" max="17" width="17.28515625" hidden="1" customWidth="1"/>
    <col min="18" max="18" width="16.28515625" hidden="1" customWidth="1"/>
  </cols>
  <sheetData>
    <row r="1" spans="1:18" ht="94.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69</v>
      </c>
      <c r="G1" s="18" t="s">
        <v>76</v>
      </c>
      <c r="H1" s="18" t="s">
        <v>70</v>
      </c>
      <c r="I1" s="18" t="s">
        <v>71</v>
      </c>
      <c r="J1" s="18" t="s">
        <v>72</v>
      </c>
      <c r="K1" s="18" t="s">
        <v>73</v>
      </c>
      <c r="L1" s="18" t="s">
        <v>74</v>
      </c>
      <c r="M1" s="18" t="s">
        <v>77</v>
      </c>
      <c r="N1" s="18" t="s">
        <v>79</v>
      </c>
      <c r="O1" s="18" t="s">
        <v>78</v>
      </c>
      <c r="P1" s="18" t="s">
        <v>81</v>
      </c>
      <c r="Q1" s="18" t="s">
        <v>80</v>
      </c>
      <c r="R1" s="18" t="s">
        <v>82</v>
      </c>
    </row>
    <row r="2" spans="1:18" s="32" customFormat="1" x14ac:dyDescent="0.25">
      <c r="A2" s="19" t="s">
        <v>5</v>
      </c>
      <c r="B2" s="20">
        <v>9</v>
      </c>
      <c r="C2" s="21">
        <v>18</v>
      </c>
      <c r="D2" s="22">
        <v>42193.364583333336</v>
      </c>
      <c r="E2" s="23">
        <v>42495</v>
      </c>
      <c r="F2" s="20">
        <v>0</v>
      </c>
      <c r="G2" s="24">
        <f>F2/C2</f>
        <v>0</v>
      </c>
      <c r="H2" s="21"/>
      <c r="I2" s="25"/>
      <c r="J2" s="26"/>
      <c r="K2" s="27"/>
      <c r="L2" s="28"/>
      <c r="M2" s="29">
        <v>229000</v>
      </c>
      <c r="N2" s="21">
        <v>0</v>
      </c>
      <c r="O2" s="30">
        <f>N2/C2</f>
        <v>0</v>
      </c>
      <c r="P2" s="25"/>
      <c r="Q2" s="20"/>
      <c r="R2" s="31">
        <f>C2</f>
        <v>18</v>
      </c>
    </row>
    <row r="3" spans="1:18" s="32" customFormat="1" x14ac:dyDescent="0.25">
      <c r="A3" s="19" t="s">
        <v>6</v>
      </c>
      <c r="B3" s="20">
        <v>9</v>
      </c>
      <c r="C3" s="21">
        <v>18</v>
      </c>
      <c r="D3" s="22">
        <v>42193.364583333336</v>
      </c>
      <c r="E3" s="23">
        <v>42495</v>
      </c>
      <c r="F3" s="20">
        <v>0</v>
      </c>
      <c r="G3" s="24">
        <f t="shared" ref="G3:G66" si="0">F3/C3</f>
        <v>0</v>
      </c>
      <c r="H3" s="21"/>
      <c r="I3" s="25"/>
      <c r="J3" s="26"/>
      <c r="K3" s="27"/>
      <c r="L3" s="28"/>
      <c r="M3" s="29">
        <v>4.3099999999999996</v>
      </c>
      <c r="N3" s="21">
        <v>0</v>
      </c>
      <c r="O3" s="30">
        <f t="shared" ref="O3:O66" si="1">N3/C3</f>
        <v>0</v>
      </c>
      <c r="P3" s="25"/>
      <c r="Q3" s="20"/>
      <c r="R3" s="31">
        <f t="shared" ref="R3:R66" si="2">C3</f>
        <v>18</v>
      </c>
    </row>
    <row r="4" spans="1:18" s="32" customFormat="1" x14ac:dyDescent="0.25">
      <c r="A4" s="19" t="s">
        <v>7</v>
      </c>
      <c r="B4" s="20">
        <v>9</v>
      </c>
      <c r="C4" s="21">
        <v>18</v>
      </c>
      <c r="D4" s="22">
        <v>42193.364583333336</v>
      </c>
      <c r="E4" s="23">
        <v>42495</v>
      </c>
      <c r="F4" s="20">
        <v>0</v>
      </c>
      <c r="G4" s="24">
        <f t="shared" si="0"/>
        <v>0</v>
      </c>
      <c r="H4" s="21"/>
      <c r="I4" s="25"/>
      <c r="J4" s="26"/>
      <c r="K4" s="27"/>
      <c r="L4" s="28"/>
      <c r="M4" s="29">
        <v>15.6</v>
      </c>
      <c r="N4" s="21">
        <v>0</v>
      </c>
      <c r="O4" s="30">
        <f t="shared" si="1"/>
        <v>0</v>
      </c>
      <c r="P4" s="25"/>
      <c r="Q4" s="20"/>
      <c r="R4" s="31">
        <f t="shared" si="2"/>
        <v>18</v>
      </c>
    </row>
    <row r="5" spans="1:18" x14ac:dyDescent="0.25">
      <c r="A5" s="1" t="s">
        <v>8</v>
      </c>
      <c r="B5" s="2">
        <v>9</v>
      </c>
      <c r="C5" s="3">
        <v>18</v>
      </c>
      <c r="D5" s="4">
        <v>42193.364583333336</v>
      </c>
      <c r="E5" s="5">
        <v>42495</v>
      </c>
      <c r="F5" s="2">
        <v>2</v>
      </c>
      <c r="G5" s="11">
        <f t="shared" si="0"/>
        <v>0.1111111111111111</v>
      </c>
      <c r="H5" s="9">
        <v>42494</v>
      </c>
      <c r="I5" s="6">
        <v>34.700000000000003</v>
      </c>
      <c r="J5" s="7">
        <v>9.4</v>
      </c>
      <c r="K5" s="8">
        <v>22.1</v>
      </c>
      <c r="L5" s="10" t="s">
        <v>75</v>
      </c>
      <c r="M5" s="12">
        <v>156</v>
      </c>
      <c r="N5" s="3">
        <v>0</v>
      </c>
      <c r="O5" s="14">
        <f t="shared" si="1"/>
        <v>0</v>
      </c>
      <c r="P5" s="6"/>
      <c r="Q5" s="2"/>
      <c r="R5" s="16">
        <f t="shared" si="2"/>
        <v>18</v>
      </c>
    </row>
    <row r="6" spans="1:18" s="32" customFormat="1" x14ac:dyDescent="0.25">
      <c r="A6" s="19" t="s">
        <v>9</v>
      </c>
      <c r="B6" s="20">
        <v>9</v>
      </c>
      <c r="C6" s="21">
        <v>18</v>
      </c>
      <c r="D6" s="22">
        <v>42193.364583333336</v>
      </c>
      <c r="E6" s="23">
        <v>42495</v>
      </c>
      <c r="F6" s="20">
        <v>0</v>
      </c>
      <c r="G6" s="24">
        <f t="shared" si="0"/>
        <v>0</v>
      </c>
      <c r="H6" s="21"/>
      <c r="I6" s="25"/>
      <c r="J6" s="26"/>
      <c r="K6" s="27"/>
      <c r="L6" s="28"/>
      <c r="M6" s="29">
        <v>9140</v>
      </c>
      <c r="N6" s="21">
        <v>0</v>
      </c>
      <c r="O6" s="30">
        <f t="shared" si="1"/>
        <v>0</v>
      </c>
      <c r="P6" s="25"/>
      <c r="Q6" s="20"/>
      <c r="R6" s="31">
        <f t="shared" si="2"/>
        <v>18</v>
      </c>
    </row>
    <row r="7" spans="1:18" s="32" customFormat="1" x14ac:dyDescent="0.25">
      <c r="A7" s="19" t="s">
        <v>10</v>
      </c>
      <c r="B7" s="20">
        <v>9</v>
      </c>
      <c r="C7" s="21">
        <v>18</v>
      </c>
      <c r="D7" s="22">
        <v>42193.364583333336</v>
      </c>
      <c r="E7" s="23">
        <v>42495</v>
      </c>
      <c r="F7" s="20">
        <v>0</v>
      </c>
      <c r="G7" s="24">
        <f t="shared" si="0"/>
        <v>0</v>
      </c>
      <c r="H7" s="21"/>
      <c r="I7" s="25"/>
      <c r="J7" s="26"/>
      <c r="K7" s="27"/>
      <c r="L7" s="28"/>
      <c r="M7" s="29">
        <v>91.4</v>
      </c>
      <c r="N7" s="21">
        <v>0</v>
      </c>
      <c r="O7" s="30">
        <f t="shared" si="1"/>
        <v>0</v>
      </c>
      <c r="P7" s="25"/>
      <c r="Q7" s="20"/>
      <c r="R7" s="31">
        <f t="shared" si="2"/>
        <v>18</v>
      </c>
    </row>
    <row r="8" spans="1:18" x14ac:dyDescent="0.25">
      <c r="A8" s="1" t="s">
        <v>11</v>
      </c>
      <c r="B8" s="2">
        <v>9</v>
      </c>
      <c r="C8" s="3">
        <v>18</v>
      </c>
      <c r="D8" s="4">
        <v>42193.364583333336</v>
      </c>
      <c r="E8" s="5">
        <v>42495</v>
      </c>
      <c r="F8" s="2">
        <v>18</v>
      </c>
      <c r="G8" s="11">
        <f t="shared" si="0"/>
        <v>1</v>
      </c>
      <c r="H8" s="9">
        <v>42495</v>
      </c>
      <c r="I8" s="6">
        <v>21</v>
      </c>
      <c r="J8" s="7">
        <v>1.74</v>
      </c>
      <c r="K8" s="8">
        <v>8.68</v>
      </c>
      <c r="L8" s="10" t="s">
        <v>75</v>
      </c>
      <c r="M8" s="12">
        <v>320</v>
      </c>
      <c r="N8" s="3">
        <v>0</v>
      </c>
      <c r="O8" s="14">
        <f t="shared" si="1"/>
        <v>0</v>
      </c>
      <c r="P8" s="6"/>
      <c r="Q8" s="2"/>
      <c r="R8" s="16">
        <f t="shared" si="2"/>
        <v>18</v>
      </c>
    </row>
    <row r="9" spans="1:18" s="32" customFormat="1" x14ac:dyDescent="0.25">
      <c r="A9" s="19" t="s">
        <v>12</v>
      </c>
      <c r="B9" s="20">
        <v>9</v>
      </c>
      <c r="C9" s="21">
        <v>9</v>
      </c>
      <c r="D9" s="22">
        <v>42494</v>
      </c>
      <c r="E9" s="23">
        <v>42495</v>
      </c>
      <c r="F9" s="20">
        <v>0</v>
      </c>
      <c r="G9" s="24">
        <f t="shared" si="0"/>
        <v>0</v>
      </c>
      <c r="H9" s="21"/>
      <c r="I9" s="25"/>
      <c r="J9" s="26"/>
      <c r="K9" s="27"/>
      <c r="L9" s="28"/>
      <c r="M9" s="33"/>
      <c r="N9" s="21">
        <v>0</v>
      </c>
      <c r="O9" s="30">
        <f t="shared" si="1"/>
        <v>0</v>
      </c>
      <c r="P9" s="25"/>
      <c r="Q9" s="20"/>
      <c r="R9" s="31">
        <f t="shared" si="2"/>
        <v>9</v>
      </c>
    </row>
    <row r="10" spans="1:18" s="32" customFormat="1" x14ac:dyDescent="0.25">
      <c r="A10" s="19" t="s">
        <v>13</v>
      </c>
      <c r="B10" s="20">
        <v>9</v>
      </c>
      <c r="C10" s="21">
        <v>18</v>
      </c>
      <c r="D10" s="22">
        <v>42193.364583333336</v>
      </c>
      <c r="E10" s="23">
        <v>42495</v>
      </c>
      <c r="F10" s="20">
        <v>0</v>
      </c>
      <c r="G10" s="24">
        <f t="shared" si="0"/>
        <v>0</v>
      </c>
      <c r="H10" s="21"/>
      <c r="I10" s="25"/>
      <c r="J10" s="26"/>
      <c r="K10" s="27"/>
      <c r="L10" s="28"/>
      <c r="M10" s="29">
        <v>0.41699999999999998</v>
      </c>
      <c r="N10" s="21">
        <v>0</v>
      </c>
      <c r="O10" s="30">
        <f t="shared" si="1"/>
        <v>0</v>
      </c>
      <c r="P10" s="25">
        <v>18</v>
      </c>
      <c r="Q10" s="34"/>
      <c r="R10" s="35">
        <v>0</v>
      </c>
    </row>
    <row r="11" spans="1:18" s="32" customFormat="1" x14ac:dyDescent="0.25">
      <c r="A11" s="19" t="s">
        <v>14</v>
      </c>
      <c r="B11" s="20">
        <v>9</v>
      </c>
      <c r="C11" s="21">
        <v>18</v>
      </c>
      <c r="D11" s="22">
        <v>42193.364583333336</v>
      </c>
      <c r="E11" s="23">
        <v>42495</v>
      </c>
      <c r="F11" s="20">
        <v>0</v>
      </c>
      <c r="G11" s="24">
        <f t="shared" si="0"/>
        <v>0</v>
      </c>
      <c r="H11" s="21"/>
      <c r="I11" s="25"/>
      <c r="J11" s="26"/>
      <c r="K11" s="27"/>
      <c r="L11" s="28"/>
      <c r="M11" s="29">
        <v>9140</v>
      </c>
      <c r="N11" s="21">
        <v>0</v>
      </c>
      <c r="O11" s="30">
        <f t="shared" si="1"/>
        <v>0</v>
      </c>
      <c r="P11" s="25"/>
      <c r="Q11" s="20"/>
      <c r="R11" s="31">
        <f t="shared" si="2"/>
        <v>18</v>
      </c>
    </row>
    <row r="12" spans="1:18" s="32" customFormat="1" x14ac:dyDescent="0.25">
      <c r="A12" s="19" t="s">
        <v>15</v>
      </c>
      <c r="B12" s="20">
        <v>9</v>
      </c>
      <c r="C12" s="21">
        <v>18</v>
      </c>
      <c r="D12" s="22">
        <v>42193.364583333336</v>
      </c>
      <c r="E12" s="23">
        <v>42495</v>
      </c>
      <c r="F12" s="20">
        <v>0</v>
      </c>
      <c r="G12" s="24">
        <f t="shared" si="0"/>
        <v>0</v>
      </c>
      <c r="H12" s="21"/>
      <c r="I12" s="25"/>
      <c r="J12" s="26"/>
      <c r="K12" s="27"/>
      <c r="L12" s="28"/>
      <c r="M12" s="29">
        <v>9.6199999999999992</v>
      </c>
      <c r="N12" s="21">
        <v>0</v>
      </c>
      <c r="O12" s="30">
        <f t="shared" si="1"/>
        <v>0</v>
      </c>
      <c r="P12" s="25"/>
      <c r="Q12" s="20"/>
      <c r="R12" s="31">
        <f t="shared" si="2"/>
        <v>18</v>
      </c>
    </row>
    <row r="13" spans="1:18" s="32" customFormat="1" x14ac:dyDescent="0.25">
      <c r="A13" s="19" t="s">
        <v>16</v>
      </c>
      <c r="B13" s="20">
        <v>9</v>
      </c>
      <c r="C13" s="21">
        <v>18</v>
      </c>
      <c r="D13" s="22">
        <v>42193.364583333336</v>
      </c>
      <c r="E13" s="23">
        <v>42495</v>
      </c>
      <c r="F13" s="20">
        <v>0</v>
      </c>
      <c r="G13" s="24">
        <f t="shared" si="0"/>
        <v>0</v>
      </c>
      <c r="H13" s="21"/>
      <c r="I13" s="25"/>
      <c r="J13" s="26"/>
      <c r="K13" s="27"/>
      <c r="L13" s="28"/>
      <c r="M13" s="29">
        <v>25</v>
      </c>
      <c r="N13" s="21">
        <v>0</v>
      </c>
      <c r="O13" s="30">
        <f t="shared" si="1"/>
        <v>0</v>
      </c>
      <c r="P13" s="25"/>
      <c r="Q13" s="20"/>
      <c r="R13" s="31">
        <f t="shared" si="2"/>
        <v>18</v>
      </c>
    </row>
    <row r="14" spans="1:18" x14ac:dyDescent="0.25">
      <c r="A14" s="1" t="s">
        <v>17</v>
      </c>
      <c r="B14" s="2">
        <v>9</v>
      </c>
      <c r="C14" s="3">
        <v>18</v>
      </c>
      <c r="D14" s="4">
        <v>42193.364583333336</v>
      </c>
      <c r="E14" s="5">
        <v>42495</v>
      </c>
      <c r="F14" s="2">
        <v>4</v>
      </c>
      <c r="G14" s="11">
        <f t="shared" si="0"/>
        <v>0.22222222222222221</v>
      </c>
      <c r="H14" s="9">
        <v>42495</v>
      </c>
      <c r="I14" s="6">
        <v>59.5</v>
      </c>
      <c r="J14" s="7">
        <v>5.8</v>
      </c>
      <c r="K14" s="8">
        <v>26.3</v>
      </c>
      <c r="L14" s="10" t="s">
        <v>75</v>
      </c>
      <c r="M14" s="13"/>
      <c r="N14" s="3">
        <v>0</v>
      </c>
      <c r="O14" s="14">
        <f t="shared" si="1"/>
        <v>0</v>
      </c>
      <c r="P14" s="6"/>
      <c r="Q14" s="2"/>
      <c r="R14" s="16">
        <f t="shared" si="2"/>
        <v>18</v>
      </c>
    </row>
    <row r="15" spans="1:18" x14ac:dyDescent="0.25">
      <c r="A15" s="1" t="s">
        <v>18</v>
      </c>
      <c r="B15" s="2">
        <v>9</v>
      </c>
      <c r="C15" s="3">
        <v>18</v>
      </c>
      <c r="D15" s="4">
        <v>42193.364583333336</v>
      </c>
      <c r="E15" s="5">
        <v>42495</v>
      </c>
      <c r="F15" s="2">
        <v>8</v>
      </c>
      <c r="G15" s="11">
        <f t="shared" si="0"/>
        <v>0.44444444444444442</v>
      </c>
      <c r="H15" s="9">
        <v>42495</v>
      </c>
      <c r="I15" s="6">
        <v>6.6</v>
      </c>
      <c r="J15" s="7">
        <v>3.4</v>
      </c>
      <c r="K15" s="8">
        <v>5.0999999999999996</v>
      </c>
      <c r="L15" s="10" t="s">
        <v>75</v>
      </c>
      <c r="M15" s="13"/>
      <c r="N15" s="3">
        <v>0</v>
      </c>
      <c r="O15" s="14">
        <f t="shared" si="1"/>
        <v>0</v>
      </c>
      <c r="P15" s="6"/>
      <c r="Q15" s="2"/>
      <c r="R15" s="16">
        <f t="shared" si="2"/>
        <v>18</v>
      </c>
    </row>
    <row r="16" spans="1:18" s="32" customFormat="1" x14ac:dyDescent="0.25">
      <c r="A16" s="19" t="s">
        <v>19</v>
      </c>
      <c r="B16" s="20">
        <v>9</v>
      </c>
      <c r="C16" s="21">
        <v>18</v>
      </c>
      <c r="D16" s="22">
        <v>42193.364583333336</v>
      </c>
      <c r="E16" s="23">
        <v>42495</v>
      </c>
      <c r="F16" s="20">
        <v>0</v>
      </c>
      <c r="G16" s="24">
        <f t="shared" si="0"/>
        <v>0</v>
      </c>
      <c r="H16" s="21"/>
      <c r="I16" s="25"/>
      <c r="J16" s="26"/>
      <c r="K16" s="27"/>
      <c r="L16" s="28"/>
      <c r="M16" s="29">
        <v>8.33</v>
      </c>
      <c r="N16" s="21">
        <v>0</v>
      </c>
      <c r="O16" s="30">
        <f t="shared" si="1"/>
        <v>0</v>
      </c>
      <c r="P16" s="25"/>
      <c r="Q16" s="20"/>
      <c r="R16" s="31">
        <f t="shared" si="2"/>
        <v>18</v>
      </c>
    </row>
    <row r="17" spans="1:18" x14ac:dyDescent="0.25">
      <c r="A17" s="1" t="s">
        <v>20</v>
      </c>
      <c r="B17" s="2">
        <v>9</v>
      </c>
      <c r="C17" s="3">
        <v>18</v>
      </c>
      <c r="D17" s="4">
        <v>42193.364583333336</v>
      </c>
      <c r="E17" s="5">
        <v>42495</v>
      </c>
      <c r="F17" s="2">
        <v>3</v>
      </c>
      <c r="G17" s="11">
        <f t="shared" si="0"/>
        <v>0.16666666666666666</v>
      </c>
      <c r="H17" s="9">
        <v>42495</v>
      </c>
      <c r="I17" s="6">
        <v>4.26</v>
      </c>
      <c r="J17" s="7">
        <v>2.9</v>
      </c>
      <c r="K17" s="8">
        <v>3.45</v>
      </c>
      <c r="L17" s="10" t="s">
        <v>75</v>
      </c>
      <c r="M17" s="13"/>
      <c r="N17" s="3">
        <v>0</v>
      </c>
      <c r="O17" s="14">
        <f t="shared" si="1"/>
        <v>0</v>
      </c>
      <c r="P17" s="6"/>
      <c r="Q17" s="2"/>
      <c r="R17" s="16">
        <f t="shared" si="2"/>
        <v>18</v>
      </c>
    </row>
    <row r="18" spans="1:18" s="32" customFormat="1" x14ac:dyDescent="0.25">
      <c r="A18" s="19" t="s">
        <v>21</v>
      </c>
      <c r="B18" s="20">
        <v>9</v>
      </c>
      <c r="C18" s="21">
        <v>18</v>
      </c>
      <c r="D18" s="22">
        <v>42193.364583333336</v>
      </c>
      <c r="E18" s="23">
        <v>42495</v>
      </c>
      <c r="F18" s="20">
        <v>0</v>
      </c>
      <c r="G18" s="24">
        <f t="shared" si="0"/>
        <v>0</v>
      </c>
      <c r="H18" s="21"/>
      <c r="I18" s="25"/>
      <c r="J18" s="26"/>
      <c r="K18" s="27"/>
      <c r="L18" s="28"/>
      <c r="M18" s="29">
        <v>22.7</v>
      </c>
      <c r="N18" s="21">
        <v>0</v>
      </c>
      <c r="O18" s="30">
        <f t="shared" si="1"/>
        <v>0</v>
      </c>
      <c r="P18" s="25"/>
      <c r="Q18" s="20"/>
      <c r="R18" s="31">
        <f t="shared" si="2"/>
        <v>18</v>
      </c>
    </row>
    <row r="19" spans="1:18" s="32" customFormat="1" x14ac:dyDescent="0.25">
      <c r="A19" s="19" t="s">
        <v>22</v>
      </c>
      <c r="B19" s="20">
        <v>9</v>
      </c>
      <c r="C19" s="21">
        <v>18</v>
      </c>
      <c r="D19" s="22">
        <v>42193.364583333336</v>
      </c>
      <c r="E19" s="23">
        <v>42495</v>
      </c>
      <c r="F19" s="20">
        <v>0</v>
      </c>
      <c r="G19" s="24">
        <f t="shared" si="0"/>
        <v>0</v>
      </c>
      <c r="H19" s="21"/>
      <c r="I19" s="25"/>
      <c r="J19" s="26"/>
      <c r="K19" s="27"/>
      <c r="L19" s="28"/>
      <c r="M19" s="33"/>
      <c r="N19" s="21">
        <v>0</v>
      </c>
      <c r="O19" s="30">
        <f t="shared" si="1"/>
        <v>0</v>
      </c>
      <c r="P19" s="25"/>
      <c r="Q19" s="20"/>
      <c r="R19" s="31">
        <f t="shared" si="2"/>
        <v>18</v>
      </c>
    </row>
    <row r="20" spans="1:18" s="32" customFormat="1" x14ac:dyDescent="0.25">
      <c r="A20" s="19" t="s">
        <v>23</v>
      </c>
      <c r="B20" s="20">
        <v>9</v>
      </c>
      <c r="C20" s="21">
        <v>9</v>
      </c>
      <c r="D20" s="22">
        <v>42494</v>
      </c>
      <c r="E20" s="23">
        <v>42495</v>
      </c>
      <c r="F20" s="20">
        <v>0</v>
      </c>
      <c r="G20" s="24">
        <f t="shared" si="0"/>
        <v>0</v>
      </c>
      <c r="H20" s="21"/>
      <c r="I20" s="25"/>
      <c r="J20" s="26"/>
      <c r="K20" s="27"/>
      <c r="L20" s="28"/>
      <c r="M20" s="33"/>
      <c r="N20" s="21">
        <v>0</v>
      </c>
      <c r="O20" s="30">
        <f t="shared" si="1"/>
        <v>0</v>
      </c>
      <c r="P20" s="25"/>
      <c r="Q20" s="20"/>
      <c r="R20" s="31">
        <f t="shared" si="2"/>
        <v>9</v>
      </c>
    </row>
    <row r="21" spans="1:18" x14ac:dyDescent="0.25">
      <c r="A21" s="1" t="s">
        <v>24</v>
      </c>
      <c r="B21" s="2">
        <v>9</v>
      </c>
      <c r="C21" s="3">
        <v>18</v>
      </c>
      <c r="D21" s="4">
        <v>42193.364583333336</v>
      </c>
      <c r="E21" s="5">
        <v>42495</v>
      </c>
      <c r="F21" s="2">
        <v>8</v>
      </c>
      <c r="G21" s="11">
        <f t="shared" si="0"/>
        <v>0.44444444444444442</v>
      </c>
      <c r="H21" s="9">
        <v>42495</v>
      </c>
      <c r="I21" s="6">
        <v>510</v>
      </c>
      <c r="J21" s="7">
        <v>9.16</v>
      </c>
      <c r="K21" s="8">
        <v>111</v>
      </c>
      <c r="L21" s="10" t="s">
        <v>75</v>
      </c>
      <c r="M21" s="12">
        <v>229000</v>
      </c>
      <c r="N21" s="3">
        <v>0</v>
      </c>
      <c r="O21" s="14">
        <f t="shared" si="1"/>
        <v>0</v>
      </c>
      <c r="P21" s="6"/>
      <c r="Q21" s="2"/>
      <c r="R21" s="16">
        <f t="shared" si="2"/>
        <v>18</v>
      </c>
    </row>
    <row r="22" spans="1:18" s="32" customFormat="1" x14ac:dyDescent="0.25">
      <c r="A22" s="19" t="s">
        <v>25</v>
      </c>
      <c r="B22" s="20">
        <v>9</v>
      </c>
      <c r="C22" s="21">
        <v>18</v>
      </c>
      <c r="D22" s="22">
        <v>42193.364583333336</v>
      </c>
      <c r="E22" s="23">
        <v>42495</v>
      </c>
      <c r="F22" s="20">
        <v>0</v>
      </c>
      <c r="G22" s="24">
        <f t="shared" si="0"/>
        <v>0</v>
      </c>
      <c r="H22" s="21"/>
      <c r="I22" s="25"/>
      <c r="J22" s="26"/>
      <c r="K22" s="27"/>
      <c r="L22" s="28"/>
      <c r="M22" s="33"/>
      <c r="N22" s="21">
        <v>0</v>
      </c>
      <c r="O22" s="30">
        <f t="shared" si="1"/>
        <v>0</v>
      </c>
      <c r="P22" s="25"/>
      <c r="Q22" s="20"/>
      <c r="R22" s="31">
        <f t="shared" si="2"/>
        <v>18</v>
      </c>
    </row>
    <row r="23" spans="1:18" s="32" customFormat="1" x14ac:dyDescent="0.25">
      <c r="A23" s="19" t="s">
        <v>26</v>
      </c>
      <c r="B23" s="20">
        <v>9</v>
      </c>
      <c r="C23" s="21">
        <v>9</v>
      </c>
      <c r="D23" s="22">
        <v>42193.364583333336</v>
      </c>
      <c r="E23" s="23">
        <v>42194.384027777778</v>
      </c>
      <c r="F23" s="20">
        <v>0</v>
      </c>
      <c r="G23" s="24">
        <f t="shared" si="0"/>
        <v>0</v>
      </c>
      <c r="H23" s="21"/>
      <c r="I23" s="25"/>
      <c r="J23" s="26"/>
      <c r="K23" s="27"/>
      <c r="L23" s="28"/>
      <c r="M23" s="33"/>
      <c r="N23" s="21">
        <v>0</v>
      </c>
      <c r="O23" s="30">
        <f t="shared" si="1"/>
        <v>0</v>
      </c>
      <c r="P23" s="25"/>
      <c r="Q23" s="20"/>
      <c r="R23" s="31">
        <f t="shared" si="2"/>
        <v>9</v>
      </c>
    </row>
    <row r="24" spans="1:18" s="32" customFormat="1" x14ac:dyDescent="0.25">
      <c r="A24" s="19" t="s">
        <v>27</v>
      </c>
      <c r="B24" s="20">
        <v>9</v>
      </c>
      <c r="C24" s="21">
        <v>18</v>
      </c>
      <c r="D24" s="22">
        <v>42193.364583333336</v>
      </c>
      <c r="E24" s="23">
        <v>42495</v>
      </c>
      <c r="F24" s="20">
        <v>0</v>
      </c>
      <c r="G24" s="24">
        <f t="shared" si="0"/>
        <v>0</v>
      </c>
      <c r="H24" s="21"/>
      <c r="I24" s="25"/>
      <c r="J24" s="26"/>
      <c r="K24" s="27"/>
      <c r="L24" s="28"/>
      <c r="M24" s="29">
        <v>137000</v>
      </c>
      <c r="N24" s="21">
        <v>0</v>
      </c>
      <c r="O24" s="30">
        <f t="shared" si="1"/>
        <v>0</v>
      </c>
      <c r="P24" s="25"/>
      <c r="Q24" s="20"/>
      <c r="R24" s="31">
        <f t="shared" si="2"/>
        <v>18</v>
      </c>
    </row>
    <row r="25" spans="1:18" x14ac:dyDescent="0.25">
      <c r="A25" s="1" t="s">
        <v>28</v>
      </c>
      <c r="B25" s="2">
        <v>9</v>
      </c>
      <c r="C25" s="3">
        <v>18</v>
      </c>
      <c r="D25" s="4">
        <v>42193.364583333336</v>
      </c>
      <c r="E25" s="5">
        <v>42495</v>
      </c>
      <c r="F25" s="2">
        <v>9</v>
      </c>
      <c r="G25" s="11">
        <f t="shared" si="0"/>
        <v>0.5</v>
      </c>
      <c r="H25" s="9">
        <v>42494</v>
      </c>
      <c r="I25" s="6">
        <v>122</v>
      </c>
      <c r="J25" s="7">
        <v>3.35</v>
      </c>
      <c r="K25" s="8">
        <v>25.2</v>
      </c>
      <c r="L25" s="10" t="s">
        <v>75</v>
      </c>
      <c r="M25" s="13"/>
      <c r="N25" s="3">
        <v>0</v>
      </c>
      <c r="O25" s="14">
        <f t="shared" si="1"/>
        <v>0</v>
      </c>
      <c r="P25" s="6"/>
      <c r="Q25" s="2"/>
      <c r="R25" s="16">
        <f t="shared" si="2"/>
        <v>18</v>
      </c>
    </row>
    <row r="26" spans="1:18" s="32" customFormat="1" x14ac:dyDescent="0.25">
      <c r="A26" s="19" t="s">
        <v>29</v>
      </c>
      <c r="B26" s="20">
        <v>9</v>
      </c>
      <c r="C26" s="21">
        <v>9</v>
      </c>
      <c r="D26" s="22">
        <v>42494</v>
      </c>
      <c r="E26" s="23">
        <v>42495</v>
      </c>
      <c r="F26" s="20">
        <v>0</v>
      </c>
      <c r="G26" s="24">
        <f t="shared" si="0"/>
        <v>0</v>
      </c>
      <c r="H26" s="21"/>
      <c r="I26" s="25"/>
      <c r="J26" s="26"/>
      <c r="K26" s="27"/>
      <c r="L26" s="28"/>
      <c r="M26" s="29">
        <v>2740</v>
      </c>
      <c r="N26" s="21">
        <v>0</v>
      </c>
      <c r="O26" s="30">
        <f t="shared" si="1"/>
        <v>0</v>
      </c>
      <c r="P26" s="25"/>
      <c r="Q26" s="20"/>
      <c r="R26" s="31">
        <f t="shared" si="2"/>
        <v>9</v>
      </c>
    </row>
    <row r="27" spans="1:18" s="32" customFormat="1" x14ac:dyDescent="0.25">
      <c r="A27" s="19" t="s">
        <v>30</v>
      </c>
      <c r="B27" s="20">
        <v>9</v>
      </c>
      <c r="C27" s="21">
        <v>9</v>
      </c>
      <c r="D27" s="22">
        <v>42193.364583333336</v>
      </c>
      <c r="E27" s="23">
        <v>42194.384027777778</v>
      </c>
      <c r="F27" s="20">
        <v>0</v>
      </c>
      <c r="G27" s="24">
        <f t="shared" si="0"/>
        <v>0</v>
      </c>
      <c r="H27" s="21"/>
      <c r="I27" s="25"/>
      <c r="J27" s="26"/>
      <c r="K27" s="27"/>
      <c r="L27" s="28"/>
      <c r="M27" s="29">
        <v>0.91400000000000003</v>
      </c>
      <c r="N27" s="21">
        <v>0</v>
      </c>
      <c r="O27" s="30">
        <f t="shared" si="1"/>
        <v>0</v>
      </c>
      <c r="P27" s="25">
        <v>9</v>
      </c>
      <c r="Q27" s="34"/>
      <c r="R27" s="35">
        <v>0</v>
      </c>
    </row>
    <row r="28" spans="1:18" x14ac:dyDescent="0.25">
      <c r="A28" s="1" t="s">
        <v>31</v>
      </c>
      <c r="B28" s="2">
        <v>9</v>
      </c>
      <c r="C28" s="3">
        <v>18</v>
      </c>
      <c r="D28" s="4">
        <v>42193.364583333336</v>
      </c>
      <c r="E28" s="5">
        <v>42495</v>
      </c>
      <c r="F28" s="2">
        <v>1</v>
      </c>
      <c r="G28" s="11">
        <f t="shared" si="0"/>
        <v>5.5555555555555552E-2</v>
      </c>
      <c r="H28" s="9">
        <v>42194.384027777778</v>
      </c>
      <c r="I28" s="6">
        <v>1.1599999999999999</v>
      </c>
      <c r="J28" s="7">
        <v>1.1599999999999999</v>
      </c>
      <c r="K28" s="8">
        <v>1.1599999999999999</v>
      </c>
      <c r="L28" s="10" t="s">
        <v>75</v>
      </c>
      <c r="M28" s="12">
        <v>32.1</v>
      </c>
      <c r="N28" s="3">
        <v>0</v>
      </c>
      <c r="O28" s="14">
        <f t="shared" si="1"/>
        <v>0</v>
      </c>
      <c r="P28" s="6"/>
      <c r="Q28" s="2"/>
      <c r="R28" s="16">
        <f t="shared" si="2"/>
        <v>18</v>
      </c>
    </row>
    <row r="29" spans="1:18" s="32" customFormat="1" x14ac:dyDescent="0.25">
      <c r="A29" s="19" t="s">
        <v>32</v>
      </c>
      <c r="B29" s="20">
        <v>9</v>
      </c>
      <c r="C29" s="21">
        <v>9</v>
      </c>
      <c r="D29" s="22">
        <v>42193.364583333336</v>
      </c>
      <c r="E29" s="23">
        <v>42194.384027777778</v>
      </c>
      <c r="F29" s="20">
        <v>0</v>
      </c>
      <c r="G29" s="24">
        <f t="shared" si="0"/>
        <v>0</v>
      </c>
      <c r="H29" s="21"/>
      <c r="I29" s="25"/>
      <c r="J29" s="26"/>
      <c r="K29" s="27"/>
      <c r="L29" s="28"/>
      <c r="M29" s="29">
        <v>5.0999999999999996</v>
      </c>
      <c r="N29" s="21">
        <v>0</v>
      </c>
      <c r="O29" s="30">
        <f t="shared" si="1"/>
        <v>0</v>
      </c>
      <c r="P29" s="25"/>
      <c r="Q29" s="20"/>
      <c r="R29" s="31">
        <f t="shared" si="2"/>
        <v>9</v>
      </c>
    </row>
    <row r="30" spans="1:18" s="32" customFormat="1" x14ac:dyDescent="0.25">
      <c r="A30" s="19" t="s">
        <v>33</v>
      </c>
      <c r="B30" s="20">
        <v>9</v>
      </c>
      <c r="C30" s="21">
        <v>18</v>
      </c>
      <c r="D30" s="22">
        <v>42193.364583333336</v>
      </c>
      <c r="E30" s="23">
        <v>42495</v>
      </c>
      <c r="F30" s="20">
        <v>0</v>
      </c>
      <c r="G30" s="24">
        <f t="shared" si="0"/>
        <v>0</v>
      </c>
      <c r="H30" s="21"/>
      <c r="I30" s="25"/>
      <c r="J30" s="26"/>
      <c r="K30" s="27"/>
      <c r="L30" s="28"/>
      <c r="M30" s="29">
        <v>6.76</v>
      </c>
      <c r="N30" s="21">
        <v>0</v>
      </c>
      <c r="O30" s="30">
        <f t="shared" si="1"/>
        <v>0</v>
      </c>
      <c r="P30" s="25"/>
      <c r="Q30" s="20"/>
      <c r="R30" s="31">
        <f t="shared" si="2"/>
        <v>18</v>
      </c>
    </row>
    <row r="31" spans="1:18" s="32" customFormat="1" x14ac:dyDescent="0.25">
      <c r="A31" s="19" t="s">
        <v>34</v>
      </c>
      <c r="B31" s="20">
        <v>9</v>
      </c>
      <c r="C31" s="21">
        <v>18</v>
      </c>
      <c r="D31" s="22">
        <v>42193.364583333336</v>
      </c>
      <c r="E31" s="23">
        <v>42495</v>
      </c>
      <c r="F31" s="20">
        <v>0</v>
      </c>
      <c r="G31" s="24">
        <f t="shared" si="0"/>
        <v>0</v>
      </c>
      <c r="H31" s="21"/>
      <c r="I31" s="25"/>
      <c r="J31" s="26"/>
      <c r="K31" s="27"/>
      <c r="L31" s="28"/>
      <c r="M31" s="29">
        <v>227</v>
      </c>
      <c r="N31" s="21">
        <v>0</v>
      </c>
      <c r="O31" s="30">
        <f t="shared" si="1"/>
        <v>0</v>
      </c>
      <c r="P31" s="25"/>
      <c r="Q31" s="20"/>
      <c r="R31" s="31">
        <f t="shared" si="2"/>
        <v>18</v>
      </c>
    </row>
    <row r="32" spans="1:18" s="32" customFormat="1" x14ac:dyDescent="0.25">
      <c r="A32" s="19" t="s">
        <v>35</v>
      </c>
      <c r="B32" s="20">
        <v>9</v>
      </c>
      <c r="C32" s="21">
        <v>9</v>
      </c>
      <c r="D32" s="22">
        <v>42193.364583333336</v>
      </c>
      <c r="E32" s="23">
        <v>42194.384027777778</v>
      </c>
      <c r="F32" s="20">
        <v>0</v>
      </c>
      <c r="G32" s="24">
        <f t="shared" si="0"/>
        <v>0</v>
      </c>
      <c r="H32" s="21"/>
      <c r="I32" s="25"/>
      <c r="J32" s="26"/>
      <c r="K32" s="27"/>
      <c r="L32" s="28"/>
      <c r="M32" s="29">
        <v>229</v>
      </c>
      <c r="N32" s="21">
        <v>0</v>
      </c>
      <c r="O32" s="30">
        <f t="shared" si="1"/>
        <v>0</v>
      </c>
      <c r="P32" s="25"/>
      <c r="Q32" s="20"/>
      <c r="R32" s="31">
        <f t="shared" si="2"/>
        <v>9</v>
      </c>
    </row>
    <row r="33" spans="1:18" s="32" customFormat="1" x14ac:dyDescent="0.25">
      <c r="A33" s="19" t="s">
        <v>36</v>
      </c>
      <c r="B33" s="20">
        <v>9</v>
      </c>
      <c r="C33" s="21">
        <v>18</v>
      </c>
      <c r="D33" s="22">
        <v>42193.364583333336</v>
      </c>
      <c r="E33" s="23">
        <v>42495</v>
      </c>
      <c r="F33" s="20">
        <v>0</v>
      </c>
      <c r="G33" s="24">
        <f t="shared" si="0"/>
        <v>0</v>
      </c>
      <c r="H33" s="21"/>
      <c r="I33" s="25"/>
      <c r="J33" s="26"/>
      <c r="K33" s="27"/>
      <c r="L33" s="28"/>
      <c r="M33" s="29">
        <v>32000</v>
      </c>
      <c r="N33" s="21">
        <v>0</v>
      </c>
      <c r="O33" s="30">
        <f t="shared" si="1"/>
        <v>0</v>
      </c>
      <c r="P33" s="25"/>
      <c r="Q33" s="20"/>
      <c r="R33" s="31">
        <f t="shared" si="2"/>
        <v>18</v>
      </c>
    </row>
    <row r="34" spans="1:18" s="32" customFormat="1" x14ac:dyDescent="0.25">
      <c r="A34" s="19" t="s">
        <v>37</v>
      </c>
      <c r="B34" s="20">
        <v>9</v>
      </c>
      <c r="C34" s="21">
        <v>18</v>
      </c>
      <c r="D34" s="22">
        <v>42193.364583333336</v>
      </c>
      <c r="E34" s="23">
        <v>42495</v>
      </c>
      <c r="F34" s="20">
        <v>0</v>
      </c>
      <c r="G34" s="24">
        <f t="shared" si="0"/>
        <v>0</v>
      </c>
      <c r="H34" s="21"/>
      <c r="I34" s="25"/>
      <c r="J34" s="26"/>
      <c r="K34" s="27"/>
      <c r="L34" s="28"/>
      <c r="M34" s="29">
        <v>41.7</v>
      </c>
      <c r="N34" s="21">
        <v>0</v>
      </c>
      <c r="O34" s="30">
        <f t="shared" si="1"/>
        <v>0</v>
      </c>
      <c r="P34" s="25"/>
      <c r="Q34" s="20"/>
      <c r="R34" s="31">
        <f t="shared" si="2"/>
        <v>18</v>
      </c>
    </row>
    <row r="35" spans="1:18" s="32" customFormat="1" x14ac:dyDescent="0.25">
      <c r="A35" s="19" t="s">
        <v>38</v>
      </c>
      <c r="B35" s="20">
        <v>9</v>
      </c>
      <c r="C35" s="21">
        <v>18</v>
      </c>
      <c r="D35" s="22">
        <v>42193.364583333336</v>
      </c>
      <c r="E35" s="23">
        <v>42495</v>
      </c>
      <c r="F35" s="20">
        <v>0</v>
      </c>
      <c r="G35" s="24">
        <f t="shared" si="0"/>
        <v>0</v>
      </c>
      <c r="H35" s="21"/>
      <c r="I35" s="25"/>
      <c r="J35" s="26"/>
      <c r="K35" s="27"/>
      <c r="L35" s="28"/>
      <c r="M35" s="29">
        <v>1370000</v>
      </c>
      <c r="N35" s="21">
        <v>0</v>
      </c>
      <c r="O35" s="30">
        <f t="shared" si="1"/>
        <v>0</v>
      </c>
      <c r="P35" s="25"/>
      <c r="Q35" s="20"/>
      <c r="R35" s="31">
        <f t="shared" si="2"/>
        <v>18</v>
      </c>
    </row>
    <row r="36" spans="1:18" s="32" customFormat="1" x14ac:dyDescent="0.25">
      <c r="A36" s="19" t="s">
        <v>39</v>
      </c>
      <c r="B36" s="20">
        <v>9</v>
      </c>
      <c r="C36" s="21">
        <v>18</v>
      </c>
      <c r="D36" s="22">
        <v>42193.364583333336</v>
      </c>
      <c r="E36" s="23">
        <v>42495</v>
      </c>
      <c r="F36" s="20">
        <v>0</v>
      </c>
      <c r="G36" s="24">
        <f t="shared" si="0"/>
        <v>0</v>
      </c>
      <c r="H36" s="21"/>
      <c r="I36" s="25"/>
      <c r="J36" s="26"/>
      <c r="K36" s="27"/>
      <c r="L36" s="28"/>
      <c r="M36" s="29">
        <v>2290</v>
      </c>
      <c r="N36" s="21">
        <v>0</v>
      </c>
      <c r="O36" s="30">
        <f t="shared" si="1"/>
        <v>0</v>
      </c>
      <c r="P36" s="25"/>
      <c r="Q36" s="20"/>
      <c r="R36" s="31">
        <f t="shared" si="2"/>
        <v>18</v>
      </c>
    </row>
    <row r="37" spans="1:18" s="32" customFormat="1" x14ac:dyDescent="0.25">
      <c r="A37" s="19" t="s">
        <v>40</v>
      </c>
      <c r="B37" s="20">
        <v>9</v>
      </c>
      <c r="C37" s="21">
        <v>18</v>
      </c>
      <c r="D37" s="22">
        <v>42193.364583333336</v>
      </c>
      <c r="E37" s="23">
        <v>42495</v>
      </c>
      <c r="F37" s="20">
        <v>0</v>
      </c>
      <c r="G37" s="24">
        <f t="shared" si="0"/>
        <v>0</v>
      </c>
      <c r="H37" s="21"/>
      <c r="I37" s="25"/>
      <c r="J37" s="26"/>
      <c r="K37" s="27"/>
      <c r="L37" s="28"/>
      <c r="M37" s="29">
        <v>9.26</v>
      </c>
      <c r="N37" s="21">
        <v>0</v>
      </c>
      <c r="O37" s="30">
        <f t="shared" si="1"/>
        <v>0</v>
      </c>
      <c r="P37" s="25"/>
      <c r="Q37" s="20"/>
      <c r="R37" s="31">
        <f t="shared" si="2"/>
        <v>18</v>
      </c>
    </row>
    <row r="38" spans="1:18" s="32" customFormat="1" x14ac:dyDescent="0.25">
      <c r="A38" s="19" t="s">
        <v>41</v>
      </c>
      <c r="B38" s="20">
        <v>9</v>
      </c>
      <c r="C38" s="21">
        <v>18</v>
      </c>
      <c r="D38" s="22">
        <v>42193.364583333336</v>
      </c>
      <c r="E38" s="23">
        <v>42495</v>
      </c>
      <c r="F38" s="20">
        <v>0</v>
      </c>
      <c r="G38" s="24">
        <f t="shared" si="0"/>
        <v>0</v>
      </c>
      <c r="H38" s="21"/>
      <c r="I38" s="25"/>
      <c r="J38" s="26"/>
      <c r="K38" s="27"/>
      <c r="L38" s="28"/>
      <c r="M38" s="29">
        <v>457000</v>
      </c>
      <c r="N38" s="21">
        <v>0</v>
      </c>
      <c r="O38" s="30">
        <f t="shared" si="1"/>
        <v>0</v>
      </c>
      <c r="P38" s="25"/>
      <c r="Q38" s="20"/>
      <c r="R38" s="31">
        <f t="shared" si="2"/>
        <v>18</v>
      </c>
    </row>
    <row r="39" spans="1:18" s="32" customFormat="1" x14ac:dyDescent="0.25">
      <c r="A39" s="19" t="s">
        <v>87</v>
      </c>
      <c r="B39" s="20">
        <v>9</v>
      </c>
      <c r="C39" s="21">
        <v>18</v>
      </c>
      <c r="D39" s="22">
        <v>42193.364583333336</v>
      </c>
      <c r="E39" s="23">
        <v>42495</v>
      </c>
      <c r="F39" s="20">
        <v>0</v>
      </c>
      <c r="G39" s="24">
        <f t="shared" si="0"/>
        <v>0</v>
      </c>
      <c r="H39" s="21"/>
      <c r="I39" s="25"/>
      <c r="J39" s="26"/>
      <c r="K39" s="27"/>
      <c r="L39" s="28"/>
      <c r="M39" s="29">
        <v>10.9</v>
      </c>
      <c r="N39" s="21">
        <v>0</v>
      </c>
      <c r="O39" s="30">
        <f t="shared" si="1"/>
        <v>0</v>
      </c>
      <c r="P39" s="25"/>
      <c r="Q39" s="20"/>
      <c r="R39" s="31">
        <f t="shared" si="2"/>
        <v>18</v>
      </c>
    </row>
    <row r="40" spans="1:18" x14ac:dyDescent="0.25">
      <c r="A40" s="1" t="s">
        <v>42</v>
      </c>
      <c r="B40" s="2">
        <v>9</v>
      </c>
      <c r="C40" s="3">
        <v>18</v>
      </c>
      <c r="D40" s="4">
        <v>42193.364583333336</v>
      </c>
      <c r="E40" s="5">
        <v>42495</v>
      </c>
      <c r="F40" s="2">
        <v>4</v>
      </c>
      <c r="G40" s="11">
        <f t="shared" si="0"/>
        <v>0.22222222222222221</v>
      </c>
      <c r="H40" s="9">
        <v>42494</v>
      </c>
      <c r="I40" s="6">
        <v>4.7</v>
      </c>
      <c r="J40" s="7">
        <v>2.13</v>
      </c>
      <c r="K40" s="8">
        <v>3.68</v>
      </c>
      <c r="L40" s="10" t="s">
        <v>75</v>
      </c>
      <c r="M40" s="12">
        <v>4110</v>
      </c>
      <c r="N40" s="3">
        <v>0</v>
      </c>
      <c r="O40" s="14">
        <f t="shared" si="1"/>
        <v>0</v>
      </c>
      <c r="P40" s="6"/>
      <c r="Q40" s="2"/>
      <c r="R40" s="16">
        <f t="shared" si="2"/>
        <v>18</v>
      </c>
    </row>
    <row r="41" spans="1:18" x14ac:dyDescent="0.25">
      <c r="A41" s="1" t="s">
        <v>43</v>
      </c>
      <c r="B41" s="2">
        <v>9</v>
      </c>
      <c r="C41" s="3">
        <v>18</v>
      </c>
      <c r="D41" s="4">
        <v>42193.364583333336</v>
      </c>
      <c r="E41" s="5">
        <v>42495</v>
      </c>
      <c r="F41" s="2">
        <v>2</v>
      </c>
      <c r="G41" s="11">
        <f t="shared" si="0"/>
        <v>0.1111111111111111</v>
      </c>
      <c r="H41" s="9">
        <v>42494</v>
      </c>
      <c r="I41" s="6">
        <v>33</v>
      </c>
      <c r="J41" s="7">
        <v>19.600000000000001</v>
      </c>
      <c r="K41" s="8">
        <v>26.3</v>
      </c>
      <c r="L41" s="10" t="s">
        <v>75</v>
      </c>
      <c r="M41" s="13"/>
      <c r="N41" s="3">
        <v>0</v>
      </c>
      <c r="O41" s="14">
        <f t="shared" si="1"/>
        <v>0</v>
      </c>
      <c r="P41" s="6"/>
      <c r="Q41" s="2"/>
      <c r="R41" s="16">
        <f t="shared" si="2"/>
        <v>18</v>
      </c>
    </row>
    <row r="42" spans="1:18" s="32" customFormat="1" x14ac:dyDescent="0.25">
      <c r="A42" s="19" t="s">
        <v>44</v>
      </c>
      <c r="B42" s="20">
        <v>9</v>
      </c>
      <c r="C42" s="21">
        <v>18</v>
      </c>
      <c r="D42" s="22">
        <v>42193.364583333336</v>
      </c>
      <c r="E42" s="23">
        <v>42495</v>
      </c>
      <c r="F42" s="20">
        <v>0</v>
      </c>
      <c r="G42" s="24">
        <f t="shared" si="0"/>
        <v>0</v>
      </c>
      <c r="H42" s="21"/>
      <c r="I42" s="25"/>
      <c r="J42" s="26"/>
      <c r="K42" s="27"/>
      <c r="L42" s="28"/>
      <c r="M42" s="33"/>
      <c r="N42" s="21">
        <v>0</v>
      </c>
      <c r="O42" s="30">
        <f t="shared" si="1"/>
        <v>0</v>
      </c>
      <c r="P42" s="25"/>
      <c r="Q42" s="20"/>
      <c r="R42" s="31">
        <f t="shared" si="2"/>
        <v>18</v>
      </c>
    </row>
    <row r="43" spans="1:18" s="32" customFormat="1" x14ac:dyDescent="0.25">
      <c r="A43" s="19" t="s">
        <v>45</v>
      </c>
      <c r="B43" s="20">
        <v>9</v>
      </c>
      <c r="C43" s="21">
        <v>18</v>
      </c>
      <c r="D43" s="22">
        <v>42193.364583333336</v>
      </c>
      <c r="E43" s="23">
        <v>42495</v>
      </c>
      <c r="F43" s="20">
        <v>0</v>
      </c>
      <c r="G43" s="24">
        <f t="shared" si="0"/>
        <v>0</v>
      </c>
      <c r="H43" s="21"/>
      <c r="I43" s="25"/>
      <c r="J43" s="26"/>
      <c r="K43" s="27"/>
      <c r="L43" s="28"/>
      <c r="M43" s="33"/>
      <c r="N43" s="21">
        <v>0</v>
      </c>
      <c r="O43" s="30">
        <f t="shared" si="1"/>
        <v>0</v>
      </c>
      <c r="P43" s="25"/>
      <c r="Q43" s="20"/>
      <c r="R43" s="31">
        <f t="shared" si="2"/>
        <v>18</v>
      </c>
    </row>
    <row r="44" spans="1:18" x14ac:dyDescent="0.25">
      <c r="A44" s="1" t="s">
        <v>46</v>
      </c>
      <c r="B44" s="2">
        <v>9</v>
      </c>
      <c r="C44" s="3">
        <v>18</v>
      </c>
      <c r="D44" s="4">
        <v>42193.364583333336</v>
      </c>
      <c r="E44" s="5">
        <v>42495</v>
      </c>
      <c r="F44" s="2">
        <v>10</v>
      </c>
      <c r="G44" s="11">
        <f t="shared" si="0"/>
        <v>0.55555555555555558</v>
      </c>
      <c r="H44" s="9">
        <v>42495</v>
      </c>
      <c r="I44" s="6">
        <v>382</v>
      </c>
      <c r="J44" s="7">
        <v>1.62</v>
      </c>
      <c r="K44" s="8">
        <v>82.8</v>
      </c>
      <c r="L44" s="10" t="s">
        <v>75</v>
      </c>
      <c r="M44" s="12">
        <v>4570</v>
      </c>
      <c r="N44" s="3">
        <v>0</v>
      </c>
      <c r="O44" s="14">
        <f t="shared" si="1"/>
        <v>0</v>
      </c>
      <c r="P44" s="6"/>
      <c r="Q44" s="2"/>
      <c r="R44" s="16">
        <f t="shared" si="2"/>
        <v>18</v>
      </c>
    </row>
    <row r="45" spans="1:18" x14ac:dyDescent="0.25">
      <c r="A45" s="1" t="s">
        <v>47</v>
      </c>
      <c r="B45" s="2">
        <v>9</v>
      </c>
      <c r="C45" s="3">
        <v>9</v>
      </c>
      <c r="D45" s="4">
        <v>42494</v>
      </c>
      <c r="E45" s="5">
        <v>42495</v>
      </c>
      <c r="F45" s="2">
        <v>1</v>
      </c>
      <c r="G45" s="11">
        <f t="shared" si="0"/>
        <v>0.1111111111111111</v>
      </c>
      <c r="H45" s="9">
        <v>42495</v>
      </c>
      <c r="I45" s="6">
        <v>17</v>
      </c>
      <c r="J45" s="7">
        <v>17</v>
      </c>
      <c r="K45" s="8">
        <v>17</v>
      </c>
      <c r="L45" s="10" t="s">
        <v>75</v>
      </c>
      <c r="M45" s="13"/>
      <c r="N45" s="3">
        <v>0</v>
      </c>
      <c r="O45" s="14">
        <f t="shared" si="1"/>
        <v>0</v>
      </c>
      <c r="P45" s="6"/>
      <c r="Q45" s="2"/>
      <c r="R45" s="16">
        <f t="shared" si="2"/>
        <v>9</v>
      </c>
    </row>
    <row r="46" spans="1:18" s="32" customFormat="1" x14ac:dyDescent="0.25">
      <c r="A46" s="19" t="s">
        <v>48</v>
      </c>
      <c r="B46" s="20">
        <v>9</v>
      </c>
      <c r="C46" s="21">
        <v>9</v>
      </c>
      <c r="D46" s="22">
        <v>42193.364583333336</v>
      </c>
      <c r="E46" s="23">
        <v>42194.384027777778</v>
      </c>
      <c r="F46" s="20">
        <v>0</v>
      </c>
      <c r="G46" s="24">
        <f t="shared" si="0"/>
        <v>0</v>
      </c>
      <c r="H46" s="21"/>
      <c r="I46" s="25"/>
      <c r="J46" s="26"/>
      <c r="K46" s="27"/>
      <c r="L46" s="28"/>
      <c r="M46" s="33"/>
      <c r="N46" s="21">
        <v>0</v>
      </c>
      <c r="O46" s="30">
        <f t="shared" si="1"/>
        <v>0</v>
      </c>
      <c r="P46" s="25"/>
      <c r="Q46" s="20"/>
      <c r="R46" s="31">
        <f t="shared" si="2"/>
        <v>9</v>
      </c>
    </row>
    <row r="47" spans="1:18" x14ac:dyDescent="0.25">
      <c r="A47" s="1" t="s">
        <v>49</v>
      </c>
      <c r="B47" s="2">
        <v>9</v>
      </c>
      <c r="C47" s="3">
        <v>18</v>
      </c>
      <c r="D47" s="4">
        <v>42193.364583333336</v>
      </c>
      <c r="E47" s="5">
        <v>42495</v>
      </c>
      <c r="F47" s="2">
        <v>8</v>
      </c>
      <c r="G47" s="11">
        <f t="shared" si="0"/>
        <v>0.44444444444444442</v>
      </c>
      <c r="H47" s="9">
        <v>42495</v>
      </c>
      <c r="I47" s="6">
        <v>6.9</v>
      </c>
      <c r="J47" s="7">
        <v>3.2</v>
      </c>
      <c r="K47" s="8">
        <v>4.5</v>
      </c>
      <c r="L47" s="10" t="s">
        <v>75</v>
      </c>
      <c r="M47" s="12">
        <v>4570</v>
      </c>
      <c r="N47" s="3">
        <v>0</v>
      </c>
      <c r="O47" s="14">
        <f t="shared" si="1"/>
        <v>0</v>
      </c>
      <c r="P47" s="6"/>
      <c r="Q47" s="2"/>
      <c r="R47" s="16">
        <f t="shared" si="2"/>
        <v>18</v>
      </c>
    </row>
    <row r="48" spans="1:18" s="32" customFormat="1" x14ac:dyDescent="0.25">
      <c r="A48" s="19" t="s">
        <v>50</v>
      </c>
      <c r="B48" s="20">
        <v>9</v>
      </c>
      <c r="C48" s="21">
        <v>18</v>
      </c>
      <c r="D48" s="22">
        <v>42193.364583333336</v>
      </c>
      <c r="E48" s="23">
        <v>42495</v>
      </c>
      <c r="F48" s="20">
        <v>0</v>
      </c>
      <c r="G48" s="24">
        <f t="shared" si="0"/>
        <v>0</v>
      </c>
      <c r="H48" s="21"/>
      <c r="I48" s="25"/>
      <c r="J48" s="26"/>
      <c r="K48" s="27"/>
      <c r="L48" s="28"/>
      <c r="M48" s="29">
        <v>11.4</v>
      </c>
      <c r="N48" s="21">
        <v>0</v>
      </c>
      <c r="O48" s="30">
        <f t="shared" si="1"/>
        <v>0</v>
      </c>
      <c r="P48" s="25"/>
      <c r="Q48" s="20"/>
      <c r="R48" s="31">
        <f t="shared" si="2"/>
        <v>18</v>
      </c>
    </row>
    <row r="49" spans="1:18" s="32" customFormat="1" x14ac:dyDescent="0.25">
      <c r="A49" s="19" t="s">
        <v>51</v>
      </c>
      <c r="B49" s="20">
        <v>9</v>
      </c>
      <c r="C49" s="21">
        <v>18</v>
      </c>
      <c r="D49" s="22">
        <v>42193.364583333336</v>
      </c>
      <c r="E49" s="23">
        <v>42495</v>
      </c>
      <c r="F49" s="20">
        <v>0</v>
      </c>
      <c r="G49" s="24">
        <f t="shared" si="0"/>
        <v>0</v>
      </c>
      <c r="H49" s="21"/>
      <c r="I49" s="25"/>
      <c r="J49" s="26"/>
      <c r="K49" s="27"/>
      <c r="L49" s="28"/>
      <c r="M49" s="29">
        <v>32000</v>
      </c>
      <c r="N49" s="21">
        <v>0</v>
      </c>
      <c r="O49" s="30">
        <f t="shared" si="1"/>
        <v>0</v>
      </c>
      <c r="P49" s="25"/>
      <c r="Q49" s="20"/>
      <c r="R49" s="31">
        <f t="shared" si="2"/>
        <v>18</v>
      </c>
    </row>
    <row r="50" spans="1:18" x14ac:dyDescent="0.25">
      <c r="A50" s="1" t="s">
        <v>52</v>
      </c>
      <c r="B50" s="2">
        <v>9</v>
      </c>
      <c r="C50" s="3">
        <v>18</v>
      </c>
      <c r="D50" s="4">
        <v>42193.364583333336</v>
      </c>
      <c r="E50" s="5">
        <v>42495</v>
      </c>
      <c r="F50" s="2">
        <v>9</v>
      </c>
      <c r="G50" s="11">
        <f t="shared" si="0"/>
        <v>0.5</v>
      </c>
      <c r="H50" s="9">
        <v>42194.384027777778</v>
      </c>
      <c r="I50" s="6">
        <v>7.41</v>
      </c>
      <c r="J50" s="7">
        <v>2.8</v>
      </c>
      <c r="K50" s="8">
        <v>4.72</v>
      </c>
      <c r="L50" s="10" t="s">
        <v>75</v>
      </c>
      <c r="M50" s="13"/>
      <c r="N50" s="3">
        <v>0</v>
      </c>
      <c r="O50" s="14">
        <f t="shared" si="1"/>
        <v>0</v>
      </c>
      <c r="P50" s="6"/>
      <c r="Q50" s="2"/>
      <c r="R50" s="16">
        <f t="shared" si="2"/>
        <v>18</v>
      </c>
    </row>
    <row r="51" spans="1:18" s="32" customFormat="1" x14ac:dyDescent="0.25">
      <c r="A51" s="19" t="s">
        <v>86</v>
      </c>
      <c r="B51" s="20">
        <v>9</v>
      </c>
      <c r="C51" s="21">
        <v>9</v>
      </c>
      <c r="D51" s="22">
        <v>42494</v>
      </c>
      <c r="E51" s="23">
        <v>42495</v>
      </c>
      <c r="F51" s="20">
        <v>0</v>
      </c>
      <c r="G51" s="24">
        <f t="shared" si="0"/>
        <v>0</v>
      </c>
      <c r="H51" s="21"/>
      <c r="I51" s="25"/>
      <c r="J51" s="26"/>
      <c r="K51" s="27"/>
      <c r="L51" s="28"/>
      <c r="M51" s="29">
        <v>18300</v>
      </c>
      <c r="N51" s="21">
        <v>0</v>
      </c>
      <c r="O51" s="30">
        <f t="shared" si="1"/>
        <v>0</v>
      </c>
      <c r="P51" s="25"/>
      <c r="Q51" s="20"/>
      <c r="R51" s="31">
        <f t="shared" si="2"/>
        <v>9</v>
      </c>
    </row>
    <row r="52" spans="1:18" x14ac:dyDescent="0.25">
      <c r="A52" s="1" t="s">
        <v>85</v>
      </c>
      <c r="B52" s="2">
        <v>9</v>
      </c>
      <c r="C52" s="3">
        <v>18</v>
      </c>
      <c r="D52" s="4">
        <v>42193.364583333336</v>
      </c>
      <c r="E52" s="5">
        <v>42495</v>
      </c>
      <c r="F52" s="2">
        <v>17</v>
      </c>
      <c r="G52" s="11">
        <f t="shared" si="0"/>
        <v>0.94444444444444442</v>
      </c>
      <c r="H52" s="9">
        <v>42495</v>
      </c>
      <c r="I52" s="6">
        <v>32</v>
      </c>
      <c r="J52" s="7">
        <v>1.52</v>
      </c>
      <c r="K52" s="8">
        <v>12</v>
      </c>
      <c r="L52" s="10" t="s">
        <v>75</v>
      </c>
      <c r="M52" s="13"/>
      <c r="N52" s="3">
        <v>0</v>
      </c>
      <c r="O52" s="14">
        <f t="shared" si="1"/>
        <v>0</v>
      </c>
      <c r="P52" s="6"/>
      <c r="Q52" s="2"/>
      <c r="R52" s="16">
        <f t="shared" si="2"/>
        <v>18</v>
      </c>
    </row>
    <row r="53" spans="1:18" s="32" customFormat="1" x14ac:dyDescent="0.25">
      <c r="A53" s="19" t="s">
        <v>53</v>
      </c>
      <c r="B53" s="20">
        <v>9</v>
      </c>
      <c r="C53" s="21">
        <v>9</v>
      </c>
      <c r="D53" s="22">
        <v>42193.364583333336</v>
      </c>
      <c r="E53" s="23">
        <v>42194.384027777778</v>
      </c>
      <c r="F53" s="20">
        <v>0</v>
      </c>
      <c r="G53" s="24">
        <f t="shared" si="0"/>
        <v>0</v>
      </c>
      <c r="H53" s="21"/>
      <c r="I53" s="25"/>
      <c r="J53" s="26"/>
      <c r="K53" s="27"/>
      <c r="L53" s="28"/>
      <c r="M53" s="29">
        <v>32000</v>
      </c>
      <c r="N53" s="21">
        <v>0</v>
      </c>
      <c r="O53" s="30">
        <f t="shared" si="1"/>
        <v>0</v>
      </c>
      <c r="P53" s="25"/>
      <c r="Q53" s="20"/>
      <c r="R53" s="31">
        <f t="shared" si="2"/>
        <v>9</v>
      </c>
    </row>
    <row r="54" spans="1:18" s="32" customFormat="1" x14ac:dyDescent="0.25">
      <c r="A54" s="19" t="s">
        <v>84</v>
      </c>
      <c r="B54" s="20">
        <v>9</v>
      </c>
      <c r="C54" s="21">
        <v>18</v>
      </c>
      <c r="D54" s="22">
        <v>42193.364583333336</v>
      </c>
      <c r="E54" s="23">
        <v>42495</v>
      </c>
      <c r="F54" s="20">
        <v>0</v>
      </c>
      <c r="G54" s="24">
        <f t="shared" si="0"/>
        <v>0</v>
      </c>
      <c r="H54" s="21"/>
      <c r="I54" s="25"/>
      <c r="J54" s="26"/>
      <c r="K54" s="27"/>
      <c r="L54" s="28"/>
      <c r="M54" s="29">
        <v>962</v>
      </c>
      <c r="N54" s="21">
        <v>0</v>
      </c>
      <c r="O54" s="30">
        <f t="shared" si="1"/>
        <v>0</v>
      </c>
      <c r="P54" s="25"/>
      <c r="Q54" s="20"/>
      <c r="R54" s="31">
        <f t="shared" si="2"/>
        <v>18</v>
      </c>
    </row>
    <row r="55" spans="1:18" x14ac:dyDescent="0.25">
      <c r="A55" s="1" t="s">
        <v>54</v>
      </c>
      <c r="B55" s="2">
        <v>9</v>
      </c>
      <c r="C55" s="3">
        <v>18</v>
      </c>
      <c r="D55" s="4">
        <v>42193.364583333336</v>
      </c>
      <c r="E55" s="5">
        <v>42495</v>
      </c>
      <c r="F55" s="2">
        <v>3</v>
      </c>
      <c r="G55" s="11">
        <f t="shared" si="0"/>
        <v>0.16666666666666666</v>
      </c>
      <c r="H55" s="9">
        <v>42494</v>
      </c>
      <c r="I55" s="6">
        <v>9.1999999999999993</v>
      </c>
      <c r="J55" s="7">
        <v>5.6</v>
      </c>
      <c r="K55" s="8">
        <v>6.9</v>
      </c>
      <c r="L55" s="10" t="s">
        <v>75</v>
      </c>
      <c r="M55" s="12">
        <v>25000</v>
      </c>
      <c r="N55" s="3">
        <v>0</v>
      </c>
      <c r="O55" s="14">
        <f t="shared" si="1"/>
        <v>0</v>
      </c>
      <c r="P55" s="6"/>
      <c r="Q55" s="2"/>
      <c r="R55" s="16">
        <f t="shared" si="2"/>
        <v>18</v>
      </c>
    </row>
    <row r="56" spans="1:18" x14ac:dyDescent="0.25">
      <c r="A56" s="1" t="s">
        <v>83</v>
      </c>
      <c r="B56" s="2">
        <v>9</v>
      </c>
      <c r="C56" s="3">
        <v>18</v>
      </c>
      <c r="D56" s="4">
        <v>42193.364583333336</v>
      </c>
      <c r="E56" s="5">
        <v>42495</v>
      </c>
      <c r="F56" s="2">
        <v>8</v>
      </c>
      <c r="G56" s="11">
        <f t="shared" si="0"/>
        <v>0.44444444444444442</v>
      </c>
      <c r="H56" s="9">
        <v>42193.668055555558</v>
      </c>
      <c r="I56" s="6">
        <v>9.25</v>
      </c>
      <c r="J56" s="7">
        <v>5.49</v>
      </c>
      <c r="K56" s="8">
        <v>6.85</v>
      </c>
      <c r="L56" s="10" t="s">
        <v>75</v>
      </c>
      <c r="M56" s="12">
        <v>7.35</v>
      </c>
      <c r="N56" s="3">
        <v>2</v>
      </c>
      <c r="O56" s="14">
        <f t="shared" si="1"/>
        <v>0.1111111111111111</v>
      </c>
      <c r="P56" s="6"/>
      <c r="Q56" s="15"/>
      <c r="R56" s="17">
        <v>10</v>
      </c>
    </row>
    <row r="57" spans="1:18" s="32" customFormat="1" x14ac:dyDescent="0.25">
      <c r="A57" s="19" t="s">
        <v>55</v>
      </c>
      <c r="B57" s="20">
        <v>9</v>
      </c>
      <c r="C57" s="21">
        <v>18</v>
      </c>
      <c r="D57" s="22">
        <v>42193.364583333336</v>
      </c>
      <c r="E57" s="23">
        <v>42495</v>
      </c>
      <c r="F57" s="20">
        <v>0</v>
      </c>
      <c r="G57" s="24">
        <f t="shared" si="0"/>
        <v>0</v>
      </c>
      <c r="H57" s="21"/>
      <c r="I57" s="25"/>
      <c r="J57" s="26"/>
      <c r="K57" s="27"/>
      <c r="L57" s="28"/>
      <c r="M57" s="33"/>
      <c r="N57" s="21">
        <v>0</v>
      </c>
      <c r="O57" s="30">
        <f t="shared" si="1"/>
        <v>0</v>
      </c>
      <c r="P57" s="25"/>
      <c r="Q57" s="20"/>
      <c r="R57" s="31">
        <f t="shared" si="2"/>
        <v>18</v>
      </c>
    </row>
    <row r="58" spans="1:18" x14ac:dyDescent="0.25">
      <c r="A58" s="1" t="s">
        <v>56</v>
      </c>
      <c r="B58" s="2">
        <v>9</v>
      </c>
      <c r="C58" s="3">
        <v>9</v>
      </c>
      <c r="D58" s="4">
        <v>42494</v>
      </c>
      <c r="E58" s="5">
        <v>42495</v>
      </c>
      <c r="F58" s="2">
        <v>3</v>
      </c>
      <c r="G58" s="11">
        <f t="shared" si="0"/>
        <v>0.33333333333333331</v>
      </c>
      <c r="H58" s="9">
        <v>42495</v>
      </c>
      <c r="I58" s="6">
        <v>3.8</v>
      </c>
      <c r="J58" s="7">
        <v>2.5</v>
      </c>
      <c r="K58" s="8">
        <v>3.3</v>
      </c>
      <c r="L58" s="10" t="s">
        <v>75</v>
      </c>
      <c r="M58" s="13"/>
      <c r="N58" s="3">
        <v>0</v>
      </c>
      <c r="O58" s="14">
        <f t="shared" si="1"/>
        <v>0</v>
      </c>
      <c r="P58" s="6"/>
      <c r="Q58" s="2"/>
      <c r="R58" s="16">
        <f t="shared" si="2"/>
        <v>9</v>
      </c>
    </row>
    <row r="59" spans="1:18" x14ac:dyDescent="0.25">
      <c r="A59" s="1" t="s">
        <v>57</v>
      </c>
      <c r="B59" s="2">
        <v>9</v>
      </c>
      <c r="C59" s="3">
        <v>18</v>
      </c>
      <c r="D59" s="4">
        <v>42193.364583333336</v>
      </c>
      <c r="E59" s="5">
        <v>42495</v>
      </c>
      <c r="F59" s="2">
        <v>13</v>
      </c>
      <c r="G59" s="11">
        <f t="shared" si="0"/>
        <v>0.72222222222222221</v>
      </c>
      <c r="H59" s="9">
        <v>42495</v>
      </c>
      <c r="I59" s="6">
        <v>13</v>
      </c>
      <c r="J59" s="7">
        <v>0.878</v>
      </c>
      <c r="K59" s="8">
        <v>5.99</v>
      </c>
      <c r="L59" s="10" t="s">
        <v>75</v>
      </c>
      <c r="M59" s="12">
        <v>4570</v>
      </c>
      <c r="N59" s="3">
        <v>0</v>
      </c>
      <c r="O59" s="14">
        <f t="shared" si="1"/>
        <v>0</v>
      </c>
      <c r="P59" s="6"/>
      <c r="Q59" s="2"/>
      <c r="R59" s="16">
        <f t="shared" si="2"/>
        <v>18</v>
      </c>
    </row>
    <row r="60" spans="1:18" s="32" customFormat="1" x14ac:dyDescent="0.25">
      <c r="A60" s="19" t="s">
        <v>58</v>
      </c>
      <c r="B60" s="20">
        <v>9</v>
      </c>
      <c r="C60" s="21">
        <v>9</v>
      </c>
      <c r="D60" s="22">
        <v>42193.364583333336</v>
      </c>
      <c r="E60" s="23">
        <v>42194.384027777778</v>
      </c>
      <c r="F60" s="20">
        <v>0</v>
      </c>
      <c r="G60" s="24">
        <f t="shared" si="0"/>
        <v>0</v>
      </c>
      <c r="H60" s="21"/>
      <c r="I60" s="25"/>
      <c r="J60" s="26"/>
      <c r="K60" s="27"/>
      <c r="L60" s="28"/>
      <c r="M60" s="33"/>
      <c r="N60" s="21">
        <v>0</v>
      </c>
      <c r="O60" s="30">
        <f t="shared" si="1"/>
        <v>0</v>
      </c>
      <c r="P60" s="25"/>
      <c r="Q60" s="20"/>
      <c r="R60" s="31">
        <f t="shared" si="2"/>
        <v>9</v>
      </c>
    </row>
    <row r="61" spans="1:18" s="32" customFormat="1" x14ac:dyDescent="0.25">
      <c r="A61" s="19" t="s">
        <v>59</v>
      </c>
      <c r="B61" s="20">
        <v>9</v>
      </c>
      <c r="C61" s="21">
        <v>18</v>
      </c>
      <c r="D61" s="22">
        <v>42193.364583333336</v>
      </c>
      <c r="E61" s="23">
        <v>42495</v>
      </c>
      <c r="F61" s="20">
        <v>0</v>
      </c>
      <c r="G61" s="24">
        <f t="shared" si="0"/>
        <v>0</v>
      </c>
      <c r="H61" s="21"/>
      <c r="I61" s="25"/>
      <c r="J61" s="26"/>
      <c r="K61" s="27"/>
      <c r="L61" s="28"/>
      <c r="M61" s="29">
        <v>4570</v>
      </c>
      <c r="N61" s="21">
        <v>0</v>
      </c>
      <c r="O61" s="30">
        <f t="shared" si="1"/>
        <v>0</v>
      </c>
      <c r="P61" s="25"/>
      <c r="Q61" s="20"/>
      <c r="R61" s="31">
        <f t="shared" si="2"/>
        <v>18</v>
      </c>
    </row>
    <row r="62" spans="1:18" x14ac:dyDescent="0.25">
      <c r="A62" s="1" t="s">
        <v>60</v>
      </c>
      <c r="B62" s="2">
        <v>9</v>
      </c>
      <c r="C62" s="3">
        <v>18</v>
      </c>
      <c r="D62" s="4">
        <v>42193.364583333336</v>
      </c>
      <c r="E62" s="5">
        <v>42495</v>
      </c>
      <c r="F62" s="2">
        <v>2</v>
      </c>
      <c r="G62" s="11">
        <f t="shared" si="0"/>
        <v>0.1111111111111111</v>
      </c>
      <c r="H62" s="9">
        <v>42193.447916666664</v>
      </c>
      <c r="I62" s="6">
        <v>20.9</v>
      </c>
      <c r="J62" s="7">
        <v>18.100000000000001</v>
      </c>
      <c r="K62" s="8">
        <v>19.5</v>
      </c>
      <c r="L62" s="10" t="s">
        <v>75</v>
      </c>
      <c r="M62" s="12">
        <v>962</v>
      </c>
      <c r="N62" s="3">
        <v>0</v>
      </c>
      <c r="O62" s="14">
        <f t="shared" si="1"/>
        <v>0</v>
      </c>
      <c r="P62" s="6"/>
      <c r="Q62" s="2"/>
      <c r="R62" s="16">
        <f t="shared" si="2"/>
        <v>18</v>
      </c>
    </row>
    <row r="63" spans="1:18" s="32" customFormat="1" x14ac:dyDescent="0.25">
      <c r="A63" s="19" t="s">
        <v>61</v>
      </c>
      <c r="B63" s="20">
        <v>9</v>
      </c>
      <c r="C63" s="21">
        <v>18</v>
      </c>
      <c r="D63" s="22">
        <v>42193.364583333336</v>
      </c>
      <c r="E63" s="23">
        <v>42495</v>
      </c>
      <c r="F63" s="20">
        <v>0</v>
      </c>
      <c r="G63" s="24">
        <f t="shared" si="0"/>
        <v>0</v>
      </c>
      <c r="H63" s="21"/>
      <c r="I63" s="25"/>
      <c r="J63" s="26"/>
      <c r="K63" s="27"/>
      <c r="L63" s="28"/>
      <c r="M63" s="33"/>
      <c r="N63" s="21">
        <v>0</v>
      </c>
      <c r="O63" s="30">
        <f t="shared" si="1"/>
        <v>0</v>
      </c>
      <c r="P63" s="25"/>
      <c r="Q63" s="20"/>
      <c r="R63" s="31">
        <f t="shared" si="2"/>
        <v>18</v>
      </c>
    </row>
    <row r="64" spans="1:18" x14ac:dyDescent="0.25">
      <c r="A64" s="1" t="s">
        <v>62</v>
      </c>
      <c r="B64" s="2">
        <v>9</v>
      </c>
      <c r="C64" s="3">
        <v>18</v>
      </c>
      <c r="D64" s="4">
        <v>42193.364583333336</v>
      </c>
      <c r="E64" s="5">
        <v>42495</v>
      </c>
      <c r="F64" s="2">
        <v>12</v>
      </c>
      <c r="G64" s="11">
        <f t="shared" si="0"/>
        <v>0.66666666666666663</v>
      </c>
      <c r="H64" s="9">
        <v>42495</v>
      </c>
      <c r="I64" s="6">
        <v>5.4</v>
      </c>
      <c r="J64" s="7">
        <v>1.44</v>
      </c>
      <c r="K64" s="8">
        <v>3.62</v>
      </c>
      <c r="L64" s="10" t="s">
        <v>75</v>
      </c>
      <c r="M64" s="12">
        <v>229000</v>
      </c>
      <c r="N64" s="3">
        <v>0</v>
      </c>
      <c r="O64" s="14">
        <f t="shared" si="1"/>
        <v>0</v>
      </c>
      <c r="P64" s="6"/>
      <c r="Q64" s="2"/>
      <c r="R64" s="16">
        <f t="shared" si="2"/>
        <v>18</v>
      </c>
    </row>
    <row r="65" spans="1:18" s="32" customFormat="1" x14ac:dyDescent="0.25">
      <c r="A65" s="19" t="s">
        <v>63</v>
      </c>
      <c r="B65" s="20">
        <v>9</v>
      </c>
      <c r="C65" s="21">
        <v>18</v>
      </c>
      <c r="D65" s="22">
        <v>42193.364583333336</v>
      </c>
      <c r="E65" s="23">
        <v>42495</v>
      </c>
      <c r="F65" s="20">
        <v>0</v>
      </c>
      <c r="G65" s="24">
        <f t="shared" si="0"/>
        <v>0</v>
      </c>
      <c r="H65" s="21"/>
      <c r="I65" s="25"/>
      <c r="J65" s="26"/>
      <c r="K65" s="27"/>
      <c r="L65" s="28"/>
      <c r="M65" s="33"/>
      <c r="N65" s="21">
        <v>0</v>
      </c>
      <c r="O65" s="30">
        <f t="shared" si="1"/>
        <v>0</v>
      </c>
      <c r="P65" s="25"/>
      <c r="Q65" s="20"/>
      <c r="R65" s="31">
        <f t="shared" si="2"/>
        <v>18</v>
      </c>
    </row>
    <row r="66" spans="1:18" s="32" customFormat="1" x14ac:dyDescent="0.25">
      <c r="A66" s="19" t="s">
        <v>64</v>
      </c>
      <c r="B66" s="20">
        <v>9</v>
      </c>
      <c r="C66" s="21">
        <v>18</v>
      </c>
      <c r="D66" s="22">
        <v>42193.364583333336</v>
      </c>
      <c r="E66" s="23">
        <v>42495</v>
      </c>
      <c r="F66" s="20">
        <v>0</v>
      </c>
      <c r="G66" s="24">
        <f t="shared" si="0"/>
        <v>0</v>
      </c>
      <c r="H66" s="21"/>
      <c r="I66" s="25"/>
      <c r="J66" s="26"/>
      <c r="K66" s="27"/>
      <c r="L66" s="28"/>
      <c r="M66" s="33"/>
      <c r="N66" s="21">
        <v>0</v>
      </c>
      <c r="O66" s="30">
        <f t="shared" si="1"/>
        <v>0</v>
      </c>
      <c r="P66" s="25"/>
      <c r="Q66" s="20"/>
      <c r="R66" s="31">
        <f t="shared" si="2"/>
        <v>18</v>
      </c>
    </row>
    <row r="67" spans="1:18" x14ac:dyDescent="0.25">
      <c r="A67" s="1" t="s">
        <v>65</v>
      </c>
      <c r="B67" s="2">
        <v>9</v>
      </c>
      <c r="C67" s="3">
        <v>18</v>
      </c>
      <c r="D67" s="4">
        <v>42193.364583333336</v>
      </c>
      <c r="E67" s="5">
        <v>42495</v>
      </c>
      <c r="F67" s="2">
        <v>4</v>
      </c>
      <c r="G67" s="11">
        <f t="shared" ref="G67:G70" si="3">F67/C67</f>
        <v>0.22222222222222221</v>
      </c>
      <c r="H67" s="9">
        <v>42494</v>
      </c>
      <c r="I67" s="6">
        <v>6</v>
      </c>
      <c r="J67" s="7">
        <v>1.72</v>
      </c>
      <c r="K67" s="8">
        <v>3.35</v>
      </c>
      <c r="L67" s="10" t="s">
        <v>75</v>
      </c>
      <c r="M67" s="12">
        <v>37</v>
      </c>
      <c r="N67" s="3">
        <v>0</v>
      </c>
      <c r="O67" s="14">
        <f t="shared" ref="O67:O70" si="4">N67/C67</f>
        <v>0</v>
      </c>
      <c r="P67" s="6"/>
      <c r="Q67" s="2"/>
      <c r="R67" s="16">
        <f t="shared" ref="R67:R70" si="5">C67</f>
        <v>18</v>
      </c>
    </row>
    <row r="68" spans="1:18" s="32" customFormat="1" x14ac:dyDescent="0.25">
      <c r="A68" s="19" t="s">
        <v>66</v>
      </c>
      <c r="B68" s="20">
        <v>9</v>
      </c>
      <c r="C68" s="21">
        <v>18</v>
      </c>
      <c r="D68" s="22">
        <v>42193.364583333336</v>
      </c>
      <c r="E68" s="23">
        <v>42495</v>
      </c>
      <c r="F68" s="20">
        <v>0</v>
      </c>
      <c r="G68" s="24">
        <f t="shared" si="3"/>
        <v>0</v>
      </c>
      <c r="H68" s="21"/>
      <c r="I68" s="25"/>
      <c r="J68" s="26"/>
      <c r="K68" s="27"/>
      <c r="L68" s="28"/>
      <c r="M68" s="29">
        <v>32000</v>
      </c>
      <c r="N68" s="21">
        <v>0</v>
      </c>
      <c r="O68" s="30">
        <f t="shared" si="4"/>
        <v>0</v>
      </c>
      <c r="P68" s="25"/>
      <c r="Q68" s="20"/>
      <c r="R68" s="31">
        <f t="shared" si="5"/>
        <v>18</v>
      </c>
    </row>
    <row r="69" spans="1:18" s="32" customFormat="1" x14ac:dyDescent="0.25">
      <c r="A69" s="19" t="s">
        <v>67</v>
      </c>
      <c r="B69" s="20">
        <v>9</v>
      </c>
      <c r="C69" s="21">
        <v>9</v>
      </c>
      <c r="D69" s="22">
        <v>42193.364583333336</v>
      </c>
      <c r="E69" s="23">
        <v>42194.384027777778</v>
      </c>
      <c r="F69" s="20">
        <v>0</v>
      </c>
      <c r="G69" s="24">
        <f t="shared" si="3"/>
        <v>0</v>
      </c>
      <c r="H69" s="21"/>
      <c r="I69" s="25"/>
      <c r="J69" s="26"/>
      <c r="K69" s="27"/>
      <c r="L69" s="28"/>
      <c r="M69" s="29">
        <v>9140</v>
      </c>
      <c r="N69" s="21">
        <v>0</v>
      </c>
      <c r="O69" s="30">
        <f t="shared" si="4"/>
        <v>0</v>
      </c>
      <c r="P69" s="25"/>
      <c r="Q69" s="20"/>
      <c r="R69" s="31">
        <f t="shared" si="5"/>
        <v>9</v>
      </c>
    </row>
    <row r="70" spans="1:18" s="32" customFormat="1" x14ac:dyDescent="0.25">
      <c r="A70" s="19" t="s">
        <v>68</v>
      </c>
      <c r="B70" s="20">
        <v>9</v>
      </c>
      <c r="C70" s="21">
        <v>18</v>
      </c>
      <c r="D70" s="22">
        <v>42193.364583333336</v>
      </c>
      <c r="E70" s="23">
        <v>42495</v>
      </c>
      <c r="F70" s="20">
        <v>0</v>
      </c>
      <c r="G70" s="24">
        <f t="shared" si="3"/>
        <v>0</v>
      </c>
      <c r="H70" s="21"/>
      <c r="I70" s="25"/>
      <c r="J70" s="26"/>
      <c r="K70" s="27"/>
      <c r="L70" s="28"/>
      <c r="M70" s="29">
        <v>28</v>
      </c>
      <c r="N70" s="21">
        <v>0</v>
      </c>
      <c r="O70" s="30">
        <f t="shared" si="4"/>
        <v>0</v>
      </c>
      <c r="P70" s="25"/>
      <c r="Q70" s="20"/>
      <c r="R70" s="31">
        <f t="shared" si="5"/>
        <v>18</v>
      </c>
    </row>
    <row r="72" spans="1:18" x14ac:dyDescent="0.25">
      <c r="A72" s="36" t="s">
        <v>88</v>
      </c>
    </row>
    <row r="73" spans="1:18" x14ac:dyDescent="0.25">
      <c r="A73" s="36" t="s">
        <v>89</v>
      </c>
    </row>
  </sheetData>
  <autoFilter ref="A1:R70"/>
  <pageMargins left="0.7" right="0.7" top="1" bottom="1" header="0.3" footer="0.3"/>
  <pageSetup paperSize="3" scale="98" fitToHeight="2" orientation="landscape" r:id="rId1"/>
  <headerFooter>
    <oddHeader>&amp;L&amp;"Arial,Bold"&amp;12Table D10 Frequency of Detections - Deep Soil Gas&amp;"Arial,Regular"&amp;11
&amp;10Project No. 130088 Cedar Hills Regional Landfill
King County, Washington&amp;R&amp;"Arial,Regular"&amp;10DRAFT</oddHeader>
    <oddFooter>&amp;L&amp;"Arial,Bold"&amp;10Aspect Consulting&amp;"Arial,Regular"
October 2016
&amp;"Arial,Italic"&amp;8&amp;Z&amp;F&amp;R&amp;"Arial,Bold"&amp;14Table D10&amp;"Arial,Regular"&amp;11
&amp;10Remedial Investigation/Feasibility Study
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Beard</dc:creator>
  <cp:lastModifiedBy>Lisa Maeda</cp:lastModifiedBy>
  <cp:lastPrinted>2016-09-22T21:48:52Z</cp:lastPrinted>
  <dcterms:created xsi:type="dcterms:W3CDTF">2016-06-23T22:26:28Z</dcterms:created>
  <dcterms:modified xsi:type="dcterms:W3CDTF">2016-09-23T22:12:03Z</dcterms:modified>
</cp:coreProperties>
</file>